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580" activeTab="2"/>
  </bookViews>
  <sheets>
    <sheet name="Հայտերի բացում" sheetId="1" r:id="rId1"/>
    <sheet name="Պայմանագիր կնքելու որոշում" sheetId="2" r:id="rId2"/>
    <sheet name="Կնքված պայմանագրի մասին հայտ․" sheetId="3" r:id="rId3"/>
  </sheets>
  <definedNames>
    <definedName name="_xlnm._FilterDatabase" localSheetId="2" hidden="1">'Կնքված պայմանագրի մասին հայտ․'!$A$1:$AJ$23</definedName>
    <definedName name="_xlnm._FilterDatabase" localSheetId="0" hidden="1">'Հայտերի բացում'!$A$1:$AD$23</definedName>
    <definedName name="_xlnm._FilterDatabase" localSheetId="1" hidden="1">'Պայմանագիր կնքելու որոշում'!$A$3:$X$23</definedName>
    <definedName name="_xlnm.Print_Area" localSheetId="2">'Կնքված պայմանագրի մասին հայտ․'!$A$1:$B$25</definedName>
    <definedName name="_xlnm.Print_Area" localSheetId="0">'Հայտերի բացում'!$A$1:$B$25</definedName>
  </definedNames>
  <calcPr calcId="145621"/>
</workbook>
</file>

<file path=xl/calcChain.xml><?xml version="1.0" encoding="utf-8"?>
<calcChain xmlns="http://schemas.openxmlformats.org/spreadsheetml/2006/main">
  <c r="AF22" i="3" l="1"/>
  <c r="AE22" i="3"/>
  <c r="AE21" i="3"/>
  <c r="AF21" i="3" s="1"/>
  <c r="AF20" i="3"/>
  <c r="AE20" i="3"/>
  <c r="AF19" i="3"/>
  <c r="AE19" i="3"/>
  <c r="AE18" i="3"/>
  <c r="AF18" i="3" s="1"/>
  <c r="AF16" i="3"/>
  <c r="AE16" i="3"/>
  <c r="AE15" i="3"/>
  <c r="AF15" i="3" s="1"/>
  <c r="AF14" i="3"/>
  <c r="AE14" i="3"/>
  <c r="AF13" i="3"/>
  <c r="AE13" i="3"/>
  <c r="AE12" i="3"/>
  <c r="AF12" i="3" s="1"/>
  <c r="AF11" i="3"/>
  <c r="AE11" i="3"/>
  <c r="AF10" i="3"/>
  <c r="AE10" i="3"/>
  <c r="AF8" i="3"/>
  <c r="AE8" i="3"/>
  <c r="AF7" i="3"/>
  <c r="AE7" i="3"/>
  <c r="AF5" i="3"/>
  <c r="AE5" i="3"/>
  <c r="AF4" i="3"/>
  <c r="AE4" i="3"/>
  <c r="AE3" i="3"/>
  <c r="AF3" i="3" s="1"/>
  <c r="AF2" i="3"/>
  <c r="AE2" i="3"/>
  <c r="AG4" i="3"/>
  <c r="AG11" i="3"/>
  <c r="AG17" i="3"/>
  <c r="AG22" i="3"/>
  <c r="Z13" i="3"/>
  <c r="AA13" i="3" s="1"/>
  <c r="Z14" i="3"/>
  <c r="AA14" i="3" s="1"/>
  <c r="Z16" i="3"/>
  <c r="AA16" i="3" s="1"/>
  <c r="Z20" i="3"/>
  <c r="AA20" i="3" s="1"/>
  <c r="Z22" i="3"/>
  <c r="AA22" i="3" s="1"/>
  <c r="Z19" i="3"/>
  <c r="AA19" i="3" s="1"/>
  <c r="Z18" i="3"/>
  <c r="AA18" i="3" s="1"/>
  <c r="Z15" i="3"/>
  <c r="AA15" i="3" s="1"/>
  <c r="Z12" i="3"/>
  <c r="AA12" i="3" s="1"/>
  <c r="Z10" i="3"/>
  <c r="AA10" i="3" s="1"/>
  <c r="Z8" i="3"/>
  <c r="AA8" i="3" s="1"/>
  <c r="Z7" i="3"/>
  <c r="AA7" i="3" s="1"/>
  <c r="Z2" i="3"/>
  <c r="AA2" i="3" s="1"/>
  <c r="AB31" i="3"/>
  <c r="AB33" i="3"/>
  <c r="AB34" i="3"/>
  <c r="R22" i="3"/>
  <c r="S22" i="3" s="1"/>
  <c r="R21" i="3"/>
  <c r="S21" i="3" s="1"/>
  <c r="R18" i="3"/>
  <c r="S18" i="3" s="1"/>
  <c r="R17" i="3"/>
  <c r="S17" i="3" s="1"/>
  <c r="R16" i="3"/>
  <c r="S16" i="3" s="1"/>
  <c r="R15" i="3"/>
  <c r="S15" i="3" s="1"/>
  <c r="R14" i="3"/>
  <c r="S14" i="3" s="1"/>
  <c r="R13" i="3"/>
  <c r="S13" i="3" s="1"/>
  <c r="R12" i="3"/>
  <c r="S12" i="3" s="1"/>
  <c r="R11" i="3"/>
  <c r="S11" i="3" s="1"/>
  <c r="R10" i="3"/>
  <c r="S10" i="3" s="1"/>
  <c r="R9" i="3"/>
  <c r="S9" i="3" s="1"/>
  <c r="R8" i="3"/>
  <c r="S8" i="3" s="1"/>
  <c r="R7" i="3"/>
  <c r="S7" i="3" s="1"/>
  <c r="R5" i="3"/>
  <c r="S5" i="3" s="1"/>
  <c r="R4" i="3"/>
  <c r="S4" i="3" s="1"/>
  <c r="R3" i="3"/>
  <c r="S3" i="3" s="1"/>
  <c r="R2" i="3"/>
  <c r="S2" i="3" s="1"/>
  <c r="O22" i="3"/>
  <c r="P22" i="3" s="1"/>
  <c r="O21" i="3"/>
  <c r="P21" i="3" s="1"/>
  <c r="O19" i="3"/>
  <c r="P19" i="3" s="1"/>
  <c r="O17" i="3"/>
  <c r="P17" i="3" s="1"/>
  <c r="O16" i="3"/>
  <c r="P16" i="3" s="1"/>
  <c r="O14" i="3"/>
  <c r="P14" i="3" s="1"/>
  <c r="O13" i="3"/>
  <c r="P13" i="3" s="1"/>
  <c r="O12" i="3"/>
  <c r="P12" i="3" s="1"/>
  <c r="O6" i="3"/>
  <c r="P6" i="3" s="1"/>
  <c r="AG8" i="3" l="1"/>
  <c r="AG13" i="3"/>
  <c r="AG7" i="3"/>
  <c r="AG20" i="3"/>
  <c r="AG14" i="3"/>
  <c r="AG2" i="3"/>
  <c r="AG19" i="3"/>
  <c r="AG18" i="3"/>
  <c r="AG12" i="3"/>
  <c r="AG6" i="3"/>
  <c r="AG5" i="3"/>
  <c r="AG16" i="3"/>
  <c r="AG10" i="3"/>
  <c r="AG21" i="3"/>
  <c r="AG15" i="3"/>
  <c r="AG9" i="3"/>
  <c r="AG3" i="3"/>
  <c r="V20" i="1"/>
  <c r="W20" i="1" s="1"/>
  <c r="V16" i="1"/>
  <c r="W16" i="1" s="1"/>
  <c r="V14" i="1"/>
  <c r="W14" i="1" s="1"/>
  <c r="W13" i="1"/>
  <c r="V13" i="1"/>
  <c r="V22" i="1"/>
  <c r="W22" i="1" s="1"/>
  <c r="V19" i="1"/>
  <c r="W19" i="1" s="1"/>
  <c r="V18" i="1"/>
  <c r="W18" i="1" s="1"/>
  <c r="V15" i="1"/>
  <c r="W15" i="1" s="1"/>
  <c r="V12" i="1"/>
  <c r="W12" i="1" s="1"/>
  <c r="V10" i="1"/>
  <c r="W10" i="1" s="1"/>
  <c r="V8" i="1"/>
  <c r="W8" i="1" s="1"/>
  <c r="V7" i="1"/>
  <c r="W7" i="1" s="1"/>
  <c r="W2" i="1"/>
  <c r="V2" i="1"/>
  <c r="AC34" i="3"/>
  <c r="AA34" i="3"/>
  <c r="V34" i="3"/>
  <c r="J34" i="3"/>
  <c r="H34" i="3"/>
  <c r="E34" i="3"/>
  <c r="AE33" i="3"/>
  <c r="AC33" i="3"/>
  <c r="X33" i="3"/>
  <c r="W33" i="3"/>
  <c r="U33" i="3"/>
  <c r="T33" i="3"/>
  <c r="R33" i="3"/>
  <c r="O33" i="3"/>
  <c r="M33" i="3"/>
  <c r="L33" i="3"/>
  <c r="K33" i="3"/>
  <c r="I33" i="3"/>
  <c r="AC31" i="3"/>
  <c r="AA31" i="3"/>
  <c r="AA33" i="3" s="1"/>
  <c r="V31" i="3"/>
  <c r="V33" i="3" s="1"/>
  <c r="J31" i="3"/>
  <c r="J33" i="3" s="1"/>
  <c r="H31" i="3"/>
  <c r="H33" i="3" s="1"/>
  <c r="G31" i="3"/>
  <c r="G33" i="3" s="1"/>
  <c r="F31" i="3"/>
  <c r="F33" i="3" s="1"/>
  <c r="E31" i="3"/>
  <c r="E33" i="3" s="1"/>
  <c r="Y34" i="1"/>
  <c r="X34" i="1"/>
  <c r="U34" i="1"/>
  <c r="R34" i="1"/>
  <c r="J34" i="1"/>
  <c r="H34" i="1"/>
  <c r="Y31" i="1"/>
  <c r="X31" i="1"/>
  <c r="U31" i="1"/>
  <c r="R31" i="1"/>
  <c r="J31" i="1"/>
  <c r="H31" i="1"/>
  <c r="G31" i="1"/>
  <c r="F31" i="1"/>
  <c r="E34" i="1"/>
  <c r="E31" i="1"/>
  <c r="G33" i="1" l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X33" i="1"/>
  <c r="Y33" i="1"/>
  <c r="Z33" i="1"/>
  <c r="E33" i="1"/>
  <c r="F33" i="1"/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" i="1"/>
</calcChain>
</file>

<file path=xl/sharedStrings.xml><?xml version="1.0" encoding="utf-8"?>
<sst xmlns="http://schemas.openxmlformats.org/spreadsheetml/2006/main" count="1050" uniqueCount="73">
  <si>
    <t>Ծրագրի անվանումը</t>
  </si>
  <si>
    <t>Նախահաշվային գինը</t>
  </si>
  <si>
    <t>Տևողություն</t>
  </si>
  <si>
    <t>Շինկենտրոն  ՓԲԸ</t>
  </si>
  <si>
    <t>ԳՈԼԴ-ՆԵԹ ՍՊԸ</t>
  </si>
  <si>
    <t>ԳՐԻՏԻԳ ՍՊԸ</t>
  </si>
  <si>
    <t>ԱՐԽԻՏԵԿՏ ՍՊԸ</t>
  </si>
  <si>
    <t>ՍԱՄԱԼԻԱ ՍՊԸ</t>
  </si>
  <si>
    <t>Լիցենզիա</t>
  </si>
  <si>
    <t/>
  </si>
  <si>
    <t>1-ին տեղ զբաղեցրած մասնակից</t>
  </si>
  <si>
    <t>ԻՐՏԻԳ ՍՊԸ</t>
  </si>
  <si>
    <t>Ընտրված մասնակից</t>
  </si>
  <si>
    <t>Գները ներկայացված են առանց ԱԱՀ-ի</t>
  </si>
  <si>
    <t>Գնահատման արդյունքում ընտրված մասնակից</t>
  </si>
  <si>
    <t>բնակելի,հասարակական և արտադրական</t>
  </si>
  <si>
    <t>ԱՁ Վահրամ Կնյազյան</t>
  </si>
  <si>
    <t>Քարազարթ ՍՊԸ</t>
  </si>
  <si>
    <t>Ալտերնատիվ ՍՊԸ</t>
  </si>
  <si>
    <t>Անվանում</t>
  </si>
  <si>
    <t>Հուսալի Կամար  ՍՊԸ</t>
  </si>
  <si>
    <t>ԻՐՏԻԳ</t>
  </si>
  <si>
    <t>Մերժված հայտեր</t>
  </si>
  <si>
    <t>հիդրոտեխնիկական</t>
  </si>
  <si>
    <t>տրանսպորտային</t>
  </si>
  <si>
    <t>«ՀՀ Կոտայքի մարզի Աբովյան քաղաքի Էլար թաղամասի ոռոգման համակարգի անցկացման» աշխատանքների ընթացքում տեխնիկական հսկողության ծառայություններ</t>
  </si>
  <si>
    <t>«ՀՀ Արարատի մարզի Լանջառ համայնքի ջրընդունիչ կետի և խմելու ջրագծի ներքին ցանցի կառուցման (նաև ոռոգման նպատակով)» աշխատանքների ընթացքում տեխնիկական հսկողության ծառայություններ</t>
  </si>
  <si>
    <t>«ՀՀ Արարատի մարզի Նոր Կյուրինի տնամերձ հողամասերի  ոռոգման  միակ  մայր  ջրագծի  կապիտալ  նորոգման» աշխատանքների ընթացքում տեխնիկական հսկողության ծառայություններ</t>
  </si>
  <si>
    <t>«ՀՀ Արարատի մարզի Վարդաշատի ոռոգման ցանցի և ներքին ջրագծերի վերանորոգման» աշխատանքների ընթացքում տեխնիկական հսկողության ծառայություններ</t>
  </si>
  <si>
    <t>«ՀՀ Արմավիրի մարզի Ծաղկալանջի խմելու ջրի ներքին ցանցի հիմնանորոգման» աշխատանքների ընթացքում տեխնիկական հսկողության ծառայություններ</t>
  </si>
  <si>
    <t>«ՀՀ Գեղարքունիքի մարզի Վարդաձորի օրվա կարգավորիչ ջրամբարի վերակառուցման» աշխատանքների ընթացքում տեխնիկական հսկողության ծառայություններ</t>
  </si>
  <si>
    <t>«ՀՀ Վայոց Ձորի մարզի Չիվա բնակավայրի խմելու ջրի արտաքին ցանցի հիմնանորոգման /2կմ/» աշխատանքների ընթացքում տեխնիկական հսկողության ծառայություններ</t>
  </si>
  <si>
    <t>«ՀՀ Գեղարքունիքի մարզի Գեղամավանի  խմելու ջրի արտաքին ցանցի վերանորոգման և ներքին ցանցի կառուցման» աշխատանքների ընթացքում տեխնիկական հսկողության ծառայություններ</t>
  </si>
  <si>
    <t>«ՀՀ Վայոց Ձորի մարզի Եղեգնաձորի Թիվ 2 մանկապարտեզ ՀՈԱԿ-ի շենքի հիմնանորոգման՝ տանիքով» աշխատանքների ընթացքում տեխնիկական հսկողության ծառայություններ</t>
  </si>
  <si>
    <t>«ՀՀ Գեղարքունիքի մարզի Ծովագյուղի խմելու ջրի ներքին ցանցի կառուցման» աշխատանքների ընթացքում տեխնիկական հսկողության ծառայություններ</t>
  </si>
  <si>
    <t>«ՀՀ Գեղարքունիքի մարզի Սևանի N6 միջնակարգ դպրոցի հիմնանորոգման» աշխատանքների ընթացքում տեխնիկական հսկողության ծառայություններ</t>
  </si>
  <si>
    <t>«ՀՀ Գեղարքունիքի մարզի Զոլաքարի  խմելու ջրագծի ներքին ցանցի կառուցման» աշխատանքների ընթացքում տեխնիկական հսկողության ծառայություններ</t>
  </si>
  <si>
    <t>«ՀՀ Գեղարքունիքի մարզի Ծովասար համայնքի խմելու ջրի արտաքին ցանցի կառուցման» աշխատանքների ընթացքում տեխնիկական հսկողության ծառայություններ</t>
  </si>
  <si>
    <t>«ՀՀ Կոտայքի մարզի Մայակովսկու  մանկապարտեզի տանիքի վերանորոգում, պատուհանների փոխում և ջեռուցում» աշխատանքների ընթացքում տեխնիկական հսկողության ծառայություններ</t>
  </si>
  <si>
    <t>«ՀՀ Սյունիքի մարզի Գորիս քաղաքի թիվ 5 դպրոցի մարզադահլիճի վերանորոգման և ջեռուցման» աշխատանքների ընթացքում տեխնիկական հսկողության ծառայություններ</t>
  </si>
  <si>
    <t>«ՀՀ Լոռու մարզի Կուրթանի մշակույթի պալատի վերանորոգման» աշխատանքների ընթացքում տեխնիկական հսկողության ծառայություններ</t>
  </si>
  <si>
    <t>«ՀՀ Գեղարքունիքի մարզի Սևան համայնքի Գագարին բնակավայրի մշակույթի տան վերանորոգման» աշխատանքների ընթացքում տեխնիկական հսկողության ծառայություններ</t>
  </si>
  <si>
    <t>«ՀՀ Շիրակի մարզի «Արթիկի բժշկական կենտրոն» ՓԲԸ-ի շենքի վերանորոգման» աշխատանքների ընթացքում տեխնիկական հսկողության ծառայություններ</t>
  </si>
  <si>
    <t>«ՀՀ Սյունիքի մարզի Կապան քաղաքի բազմաբնակարան շենքերի տանիքների վերանորոգման» աշխատանքների ընթացքում տեխնիկական հսկողության ծառայություններ</t>
  </si>
  <si>
    <t>«ՀՀ Տավուշի մարզի Այրումի միջնակարգ դպրոցի հիմնանորոգման» աշխատանքների ընթացքում տեխնիկական հսկողության ծառայություններ</t>
  </si>
  <si>
    <t>Պռոշաբերդշին ՍՊԸ</t>
  </si>
  <si>
    <t>Տեխ Դրաֆտ ՍՊԸ</t>
  </si>
  <si>
    <t>Ա/Ձ Սերյոժա Ամիրաղյան</t>
  </si>
  <si>
    <t>Մովսես Շինարար ՍՊԸ</t>
  </si>
  <si>
    <t>ՀԱԼԴԻ Քոնսալթ  ՍՊԸ</t>
  </si>
  <si>
    <t>ՄԻՔՆԱՐ ՍՊԸ</t>
  </si>
  <si>
    <t>ՄԳ ՊՐՈՄԻԼ ՍՊԸ</t>
  </si>
  <si>
    <t>ՄԱՌՔ ՍՊԸ</t>
  </si>
  <si>
    <t>ԿՈՓ  ՍՊԸ</t>
  </si>
  <si>
    <t>ԳՐԱՆՏՇԻՆ</t>
  </si>
  <si>
    <t>Նվազագոույն գին առանց ԱԱՀ</t>
  </si>
  <si>
    <t>x</t>
  </si>
  <si>
    <t>ԱԱՀ-ով (X) կամ առանց ԱԱՀ-ի (O) աշխատող ընկերություն</t>
  </si>
  <si>
    <t>X</t>
  </si>
  <si>
    <t>O</t>
  </si>
  <si>
    <t>Գնային առաջարկում ընդհանուր գինը նշված չէ</t>
  </si>
  <si>
    <t>Ընդհանուր գինը սխալ է նշված</t>
  </si>
  <si>
    <t xml:space="preserve"> </t>
  </si>
  <si>
    <t>1-ին տեղ զբաղեցրած և ընտրված մասնակից</t>
  </si>
  <si>
    <t>Առկա ֆինանսական միջոցներով</t>
  </si>
  <si>
    <t>ԱԱՀ</t>
  </si>
  <si>
    <t>որից առկա ֆինանսական միջոցներով՝</t>
  </si>
  <si>
    <t>Պայմանագրի մուտքագրման ամսաթիվը</t>
  </si>
  <si>
    <t>Պայմանագրի ստորագրման ամսաթիվը</t>
  </si>
  <si>
    <t>ՊԱՅՄԱՆԱԳՐԻ ԳԻՆ ԱՌԱՆՑ ԱԱՀ</t>
  </si>
  <si>
    <t>ՊԱՅՄԱՆԱԳՐԻ ԸՆԴՀԱՆՈՒՐ ԳԻՆ</t>
  </si>
  <si>
    <t>Չ/Հ</t>
  </si>
  <si>
    <t>«ՀՀ Սյունիքի մարզի Կապան քաղաքի կամուրջների վերանորոգման» աշխատանքների ընթացքում տեխնիկական հսկողության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</si>
</sst>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  <numFmt numFmtId="167" formatCode="_(* #,##0.0_);_(* \(#,##0.0\);_(* &quot;-&quot;??_);_(@_)"/>
    <numFmt numFmtId="168" formatCode="[$-42B]d/m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sz val="16"/>
      <color rgb="FFFF0000"/>
      <name val="Sylfaen"/>
      <family val="1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  <font>
      <b/>
      <sz val="12"/>
      <name val="Sylfaen"/>
      <family val="1"/>
    </font>
    <font>
      <b/>
      <sz val="16"/>
      <color rgb="FFFF0000"/>
      <name val="Sylfaen"/>
      <family val="1"/>
    </font>
    <font>
      <b/>
      <sz val="12"/>
      <color theme="1"/>
      <name val="Sylfaen"/>
      <family val="1"/>
    </font>
    <font>
      <sz val="11"/>
      <color rgb="FFFF000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8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4" fillId="0" borderId="0" xfId="0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7" fillId="3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165" fontId="2" fillId="0" borderId="0" xfId="0" applyNumberFormat="1" applyFont="1" applyFill="1" applyAlignment="1">
      <alignment horizontal="center" vertical="top" wrapText="1"/>
    </xf>
    <xf numFmtId="166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4" borderId="0" xfId="0" applyFont="1" applyFill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7" fontId="12" fillId="0" borderId="9" xfId="1" applyNumberFormat="1" applyFont="1" applyBorder="1" applyAlignment="1">
      <alignment horizontal="center" vertical="center"/>
    </xf>
    <xf numFmtId="167" fontId="13" fillId="0" borderId="6" xfId="1" applyNumberFormat="1" applyFont="1" applyBorder="1" applyAlignment="1">
      <alignment horizontal="center" vertical="center"/>
    </xf>
    <xf numFmtId="167" fontId="13" fillId="2" borderId="6" xfId="1" applyNumberFormat="1" applyFont="1" applyFill="1" applyBorder="1" applyAlignment="1">
      <alignment horizontal="center" vertical="center"/>
    </xf>
    <xf numFmtId="167" fontId="13" fillId="0" borderId="10" xfId="1" applyNumberFormat="1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4" fontId="13" fillId="0" borderId="6" xfId="1" applyNumberFormat="1" applyFont="1" applyBorder="1" applyAlignment="1">
      <alignment horizontal="center" vertical="center"/>
    </xf>
    <xf numFmtId="164" fontId="13" fillId="2" borderId="6" xfId="1" applyNumberFormat="1" applyFont="1" applyFill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2" borderId="1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164" fontId="13" fillId="0" borderId="12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4" borderId="6" xfId="0" applyFont="1" applyFill="1" applyBorder="1" applyAlignment="1">
      <alignment horizontal="center" vertical="center" wrapText="1"/>
    </xf>
    <xf numFmtId="167" fontId="13" fillId="4" borderId="6" xfId="1" applyNumberFormat="1" applyFont="1" applyFill="1" applyBorder="1" applyAlignment="1">
      <alignment horizontal="center" vertical="center"/>
    </xf>
    <xf numFmtId="167" fontId="13" fillId="0" borderId="6" xfId="1" applyNumberFormat="1" applyFont="1" applyFill="1" applyBorder="1" applyAlignment="1">
      <alignment horizontal="center" vertical="center"/>
    </xf>
    <xf numFmtId="164" fontId="13" fillId="0" borderId="6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top" wrapText="1"/>
    </xf>
    <xf numFmtId="0" fontId="12" fillId="3" borderId="6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top"/>
    </xf>
    <xf numFmtId="43" fontId="2" fillId="0" borderId="0" xfId="1" applyFont="1" applyFill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9" fontId="2" fillId="0" borderId="0" xfId="5" applyFont="1" applyFill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43" fontId="17" fillId="0" borderId="0" xfId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/>
    </xf>
    <xf numFmtId="164" fontId="16" fillId="0" borderId="0" xfId="1" applyNumberFormat="1" applyFont="1" applyFill="1" applyAlignment="1">
      <alignment horizontal="center" wrapText="1"/>
    </xf>
    <xf numFmtId="0" fontId="18" fillId="0" borderId="0" xfId="0" applyFont="1" applyFill="1"/>
    <xf numFmtId="0" fontId="14" fillId="0" borderId="0" xfId="0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0" fontId="14" fillId="0" borderId="0" xfId="0" applyFont="1" applyFill="1"/>
    <xf numFmtId="166" fontId="14" fillId="0" borderId="0" xfId="0" applyNumberFormat="1" applyFont="1" applyFill="1"/>
    <xf numFmtId="168" fontId="4" fillId="0" borderId="0" xfId="0" applyNumberFormat="1" applyFont="1" applyFill="1" applyAlignment="1">
      <alignment horizontal="center" vertical="center"/>
    </xf>
    <xf numFmtId="0" fontId="3" fillId="5" borderId="3" xfId="0" applyFont="1" applyFill="1" applyBorder="1" applyAlignment="1">
      <alignment horizontal="justify" vertical="center" wrapText="1"/>
    </xf>
    <xf numFmtId="0" fontId="19" fillId="0" borderId="0" xfId="0" applyFont="1" applyFill="1" applyAlignment="1">
      <alignment horizontal="left" vertical="top" wrapText="1"/>
    </xf>
    <xf numFmtId="164" fontId="13" fillId="4" borderId="6" xfId="1" applyNumberFormat="1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wrapText="1"/>
    </xf>
    <xf numFmtId="167" fontId="13" fillId="4" borderId="10" xfId="1" applyNumberFormat="1" applyFont="1" applyFill="1" applyBorder="1" applyAlignment="1">
      <alignment horizontal="center" vertical="center"/>
    </xf>
    <xf numFmtId="167" fontId="13" fillId="0" borderId="14" xfId="1" applyNumberFormat="1" applyFont="1" applyBorder="1" applyAlignment="1">
      <alignment horizontal="center" vertical="center"/>
    </xf>
    <xf numFmtId="167" fontId="13" fillId="0" borderId="18" xfId="1" applyNumberFormat="1" applyFont="1" applyBorder="1" applyAlignment="1">
      <alignment horizontal="center" vertical="center"/>
    </xf>
    <xf numFmtId="167" fontId="13" fillId="0" borderId="19" xfId="1" applyNumberFormat="1" applyFont="1" applyBorder="1" applyAlignment="1">
      <alignment horizontal="center" vertical="center"/>
    </xf>
    <xf numFmtId="167" fontId="13" fillId="4" borderId="18" xfId="1" applyNumberFormat="1" applyFont="1" applyFill="1" applyBorder="1" applyAlignment="1">
      <alignment horizontal="center" vertical="center"/>
    </xf>
    <xf numFmtId="167" fontId="13" fillId="4" borderId="19" xfId="1" applyNumberFormat="1" applyFont="1" applyFill="1" applyBorder="1" applyAlignment="1">
      <alignment horizontal="center" vertical="center"/>
    </xf>
    <xf numFmtId="167" fontId="13" fillId="0" borderId="20" xfId="1" applyNumberFormat="1" applyFont="1" applyBorder="1" applyAlignment="1">
      <alignment horizontal="center" vertical="center"/>
    </xf>
    <xf numFmtId="167" fontId="13" fillId="0" borderId="21" xfId="1" applyNumberFormat="1" applyFont="1" applyBorder="1" applyAlignment="1">
      <alignment horizontal="center" vertical="center"/>
    </xf>
    <xf numFmtId="167" fontId="13" fillId="0" borderId="22" xfId="1" applyNumberFormat="1" applyFont="1" applyBorder="1" applyAlignment="1">
      <alignment horizontal="center" vertical="center"/>
    </xf>
    <xf numFmtId="167" fontId="13" fillId="2" borderId="10" xfId="1" applyNumberFormat="1" applyFont="1" applyFill="1" applyBorder="1" applyAlignment="1">
      <alignment horizontal="center" vertical="center"/>
    </xf>
    <xf numFmtId="167" fontId="13" fillId="0" borderId="9" xfId="1" applyNumberFormat="1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167" fontId="12" fillId="0" borderId="25" xfId="1" applyNumberFormat="1" applyFont="1" applyBorder="1" applyAlignment="1">
      <alignment horizontal="center" vertical="center"/>
    </xf>
    <xf numFmtId="167" fontId="13" fillId="0" borderId="29" xfId="1" applyNumberFormat="1" applyFont="1" applyBorder="1" applyAlignment="1">
      <alignment horizontal="center" vertical="center"/>
    </xf>
    <xf numFmtId="167" fontId="13" fillId="0" borderId="30" xfId="1" applyNumberFormat="1" applyFont="1" applyBorder="1" applyAlignment="1">
      <alignment horizontal="center" vertical="center"/>
    </xf>
    <xf numFmtId="167" fontId="13" fillId="0" borderId="31" xfId="1" applyNumberFormat="1" applyFont="1" applyBorder="1" applyAlignment="1">
      <alignment horizontal="center" vertical="center"/>
    </xf>
    <xf numFmtId="167" fontId="13" fillId="0" borderId="32" xfId="1" applyNumberFormat="1" applyFont="1" applyBorder="1" applyAlignment="1">
      <alignment horizontal="center" vertical="center"/>
    </xf>
    <xf numFmtId="167" fontId="13" fillId="0" borderId="33" xfId="1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</cellXfs>
  <cellStyles count="6">
    <cellStyle name="Comma" xfId="1" builtinId="3"/>
    <cellStyle name="Comma 2" xfId="2"/>
    <cellStyle name="Normal" xfId="0" builtinId="0"/>
    <cellStyle name="Normal 2" xfId="3"/>
    <cellStyle name="Normal 3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"/>
  <sheetViews>
    <sheetView zoomScale="70" zoomScaleNormal="70" zoomScaleSheetLayoutView="100" workbookViewId="0">
      <pane xSplit="1" ySplit="1" topLeftCell="E23" activePane="bottomRight" state="frozen"/>
      <selection pane="topRight" activeCell="B1" sqref="B1"/>
      <selection pane="bottomLeft" activeCell="A3" sqref="A3"/>
      <selection pane="bottomRight" activeCell="B17" sqref="B17"/>
    </sheetView>
  </sheetViews>
  <sheetFormatPr defaultRowHeight="15" x14ac:dyDescent="0.25"/>
  <cols>
    <col min="1" max="1" width="6.28515625" style="12" customWidth="1"/>
    <col min="2" max="2" width="58.85546875" style="4" customWidth="1"/>
    <col min="3" max="3" width="16.140625" style="5" customWidth="1"/>
    <col min="4" max="4" width="14.42578125" style="6" customWidth="1"/>
    <col min="5" max="5" width="13.42578125" style="3" customWidth="1"/>
    <col min="6" max="6" width="13.42578125" style="7" customWidth="1"/>
    <col min="7" max="8" width="13.42578125" style="8" customWidth="1"/>
    <col min="9" max="9" width="14.85546875" style="8" customWidth="1"/>
    <col min="10" max="14" width="13.42578125" style="8" customWidth="1"/>
    <col min="15" max="18" width="13.42578125" style="2" customWidth="1"/>
    <col min="19" max="19" width="14.140625" style="2" customWidth="1"/>
    <col min="20" max="20" width="13.42578125" style="2" customWidth="1"/>
    <col min="21" max="23" width="14.42578125" style="2" customWidth="1"/>
    <col min="24" max="25" width="13.42578125" style="2" customWidth="1"/>
    <col min="26" max="29" width="15.42578125" style="2" customWidth="1"/>
    <col min="30" max="30" width="23.28515625" style="2" customWidth="1"/>
    <col min="31" max="16384" width="9.140625" style="2"/>
  </cols>
  <sheetData>
    <row r="1" spans="1:30" s="9" customFormat="1" ht="45.75" thickBot="1" x14ac:dyDescent="0.3">
      <c r="A1" s="9" t="s">
        <v>71</v>
      </c>
      <c r="B1" s="9" t="s">
        <v>0</v>
      </c>
      <c r="C1" s="9" t="s">
        <v>1</v>
      </c>
      <c r="D1" s="9" t="s">
        <v>2</v>
      </c>
      <c r="E1" s="40" t="s">
        <v>20</v>
      </c>
      <c r="F1" s="40" t="s">
        <v>3</v>
      </c>
      <c r="G1" s="40" t="s">
        <v>45</v>
      </c>
      <c r="H1" s="40" t="s">
        <v>6</v>
      </c>
      <c r="I1" s="41" t="s">
        <v>46</v>
      </c>
      <c r="J1" s="40" t="s">
        <v>7</v>
      </c>
      <c r="K1" s="41" t="s">
        <v>47</v>
      </c>
      <c r="L1" s="41" t="s">
        <v>17</v>
      </c>
      <c r="M1" s="51" t="s">
        <v>48</v>
      </c>
      <c r="N1" s="41" t="s">
        <v>49</v>
      </c>
      <c r="O1" s="41" t="s">
        <v>18</v>
      </c>
      <c r="P1" s="41" t="s">
        <v>50</v>
      </c>
      <c r="Q1" s="41" t="s">
        <v>51</v>
      </c>
      <c r="R1" s="40" t="s">
        <v>4</v>
      </c>
      <c r="S1" s="41" t="s">
        <v>5</v>
      </c>
      <c r="T1" s="41" t="s">
        <v>52</v>
      </c>
      <c r="U1" s="40" t="s">
        <v>21</v>
      </c>
      <c r="V1" s="40"/>
      <c r="W1" s="40"/>
      <c r="X1" s="40" t="s">
        <v>53</v>
      </c>
      <c r="Y1" s="40" t="s">
        <v>16</v>
      </c>
      <c r="Z1" s="41" t="s">
        <v>54</v>
      </c>
      <c r="AA1" s="42" t="s">
        <v>55</v>
      </c>
      <c r="AB1" s="14" t="s">
        <v>10</v>
      </c>
      <c r="AC1" s="18" t="s">
        <v>12</v>
      </c>
      <c r="AD1" s="13" t="s">
        <v>8</v>
      </c>
    </row>
    <row r="2" spans="1:30" ht="45.75" thickBot="1" x14ac:dyDescent="0.3">
      <c r="A2" s="11">
        <v>1</v>
      </c>
      <c r="B2" s="10" t="s">
        <v>25</v>
      </c>
      <c r="C2" s="31">
        <v>802886</v>
      </c>
      <c r="D2" s="33">
        <v>120</v>
      </c>
      <c r="E2" s="43">
        <v>250000</v>
      </c>
      <c r="F2" s="43">
        <v>230000</v>
      </c>
      <c r="G2" s="43" t="s">
        <v>9</v>
      </c>
      <c r="H2" s="43" t="s">
        <v>9</v>
      </c>
      <c r="I2" s="43">
        <v>442000</v>
      </c>
      <c r="J2" s="43" t="s">
        <v>9</v>
      </c>
      <c r="K2" s="43" t="s">
        <v>9</v>
      </c>
      <c r="L2" s="43" t="s">
        <v>9</v>
      </c>
      <c r="M2" s="43" t="s">
        <v>9</v>
      </c>
      <c r="N2" s="43" t="s">
        <v>9</v>
      </c>
      <c r="O2" s="43">
        <v>400000</v>
      </c>
      <c r="P2" s="43" t="s">
        <v>9</v>
      </c>
      <c r="Q2" s="43" t="s">
        <v>9</v>
      </c>
      <c r="R2" s="43">
        <v>389000</v>
      </c>
      <c r="S2" s="43">
        <v>650000</v>
      </c>
      <c r="T2" s="43">
        <v>389000</v>
      </c>
      <c r="U2" s="44">
        <v>197000</v>
      </c>
      <c r="V2" s="44">
        <f>U2*0.2</f>
        <v>39400</v>
      </c>
      <c r="W2" s="44">
        <f>U2+V2</f>
        <v>236400</v>
      </c>
      <c r="X2" s="43" t="s">
        <v>9</v>
      </c>
      <c r="Y2" s="43" t="s">
        <v>9</v>
      </c>
      <c r="Z2" s="45">
        <v>212500</v>
      </c>
      <c r="AA2" s="36">
        <f>MIN(E2:Z2)</f>
        <v>39400</v>
      </c>
      <c r="AB2" s="14" t="s">
        <v>11</v>
      </c>
      <c r="AC2" s="18" t="s">
        <v>11</v>
      </c>
      <c r="AD2" s="30" t="s">
        <v>23</v>
      </c>
    </row>
    <row r="3" spans="1:30" ht="60.75" thickBot="1" x14ac:dyDescent="0.3">
      <c r="A3" s="11">
        <v>2</v>
      </c>
      <c r="B3" s="10" t="s">
        <v>26</v>
      </c>
      <c r="C3" s="31">
        <v>279546</v>
      </c>
      <c r="D3" s="33">
        <v>90</v>
      </c>
      <c r="E3" s="44">
        <v>130000</v>
      </c>
      <c r="F3" s="43" t="s">
        <v>9</v>
      </c>
      <c r="G3" s="43" t="s">
        <v>9</v>
      </c>
      <c r="H3" s="43" t="s">
        <v>9</v>
      </c>
      <c r="I3" s="43">
        <v>168000</v>
      </c>
      <c r="J3" s="43" t="s">
        <v>9</v>
      </c>
      <c r="K3" s="43" t="s">
        <v>9</v>
      </c>
      <c r="L3" s="43" t="s">
        <v>9</v>
      </c>
      <c r="M3" s="43" t="s">
        <v>9</v>
      </c>
      <c r="N3" s="43" t="s">
        <v>9</v>
      </c>
      <c r="O3" s="43">
        <v>155000</v>
      </c>
      <c r="P3" s="43" t="s">
        <v>9</v>
      </c>
      <c r="Q3" s="43" t="s">
        <v>9</v>
      </c>
      <c r="R3" s="43" t="s">
        <v>9</v>
      </c>
      <c r="S3" s="43">
        <v>280000</v>
      </c>
      <c r="T3" s="43" t="s">
        <v>9</v>
      </c>
      <c r="U3" s="43" t="s">
        <v>9</v>
      </c>
      <c r="V3" s="43"/>
      <c r="W3" s="43"/>
      <c r="X3" s="43" t="s">
        <v>9</v>
      </c>
      <c r="Y3" s="43" t="s">
        <v>9</v>
      </c>
      <c r="Z3" s="45">
        <v>212500</v>
      </c>
      <c r="AA3" s="36">
        <f t="shared" ref="AA3:AA22" si="0">MIN(E3:Z3)</f>
        <v>130000</v>
      </c>
      <c r="AB3" s="40" t="s">
        <v>20</v>
      </c>
      <c r="AC3" s="56" t="s">
        <v>20</v>
      </c>
      <c r="AD3" s="30" t="s">
        <v>23</v>
      </c>
    </row>
    <row r="4" spans="1:30" ht="60.75" thickBot="1" x14ac:dyDescent="0.3">
      <c r="A4" s="11">
        <v>3</v>
      </c>
      <c r="B4" s="10" t="s">
        <v>27</v>
      </c>
      <c r="C4" s="31">
        <v>1067696</v>
      </c>
      <c r="D4" s="33">
        <v>150</v>
      </c>
      <c r="E4" s="44">
        <v>350000</v>
      </c>
      <c r="F4" s="43" t="s">
        <v>9</v>
      </c>
      <c r="G4" s="43" t="s">
        <v>9</v>
      </c>
      <c r="H4" s="43" t="s">
        <v>9</v>
      </c>
      <c r="I4" s="43">
        <v>639000</v>
      </c>
      <c r="J4" s="43" t="s">
        <v>9</v>
      </c>
      <c r="K4" s="43" t="s">
        <v>9</v>
      </c>
      <c r="L4" s="43" t="s">
        <v>9</v>
      </c>
      <c r="M4" s="43" t="s">
        <v>9</v>
      </c>
      <c r="N4" s="43" t="s">
        <v>9</v>
      </c>
      <c r="O4" s="43">
        <v>575000</v>
      </c>
      <c r="P4" s="43" t="s">
        <v>9</v>
      </c>
      <c r="Q4" s="43">
        <v>475000</v>
      </c>
      <c r="R4" s="43">
        <v>548000</v>
      </c>
      <c r="S4" s="43">
        <v>790000</v>
      </c>
      <c r="T4" s="43" t="s">
        <v>9</v>
      </c>
      <c r="U4" s="43" t="s">
        <v>9</v>
      </c>
      <c r="V4" s="43"/>
      <c r="W4" s="43"/>
      <c r="X4" s="43" t="s">
        <v>9</v>
      </c>
      <c r="Y4" s="43" t="s">
        <v>9</v>
      </c>
      <c r="Z4" s="45">
        <v>447000</v>
      </c>
      <c r="AA4" s="36">
        <f t="shared" si="0"/>
        <v>350000</v>
      </c>
      <c r="AB4" s="40" t="s">
        <v>20</v>
      </c>
      <c r="AC4" s="56" t="s">
        <v>20</v>
      </c>
      <c r="AD4" s="30" t="s">
        <v>23</v>
      </c>
    </row>
    <row r="5" spans="1:30" ht="45.75" thickBot="1" x14ac:dyDescent="0.3">
      <c r="A5" s="11">
        <v>4</v>
      </c>
      <c r="B5" s="10" t="s">
        <v>28</v>
      </c>
      <c r="C5" s="31">
        <v>431248</v>
      </c>
      <c r="D5" s="33">
        <v>100</v>
      </c>
      <c r="E5" s="44">
        <v>200000</v>
      </c>
      <c r="F5" s="43" t="s">
        <v>9</v>
      </c>
      <c r="G5" s="43" t="s">
        <v>9</v>
      </c>
      <c r="H5" s="43" t="s">
        <v>9</v>
      </c>
      <c r="I5" s="43">
        <v>299000</v>
      </c>
      <c r="J5" s="43" t="s">
        <v>9</v>
      </c>
      <c r="K5" s="43" t="s">
        <v>9</v>
      </c>
      <c r="L5" s="43" t="s">
        <v>9</v>
      </c>
      <c r="M5" s="43" t="s">
        <v>9</v>
      </c>
      <c r="N5" s="43" t="s">
        <v>9</v>
      </c>
      <c r="O5" s="43">
        <v>275000</v>
      </c>
      <c r="P5" s="43" t="s">
        <v>9</v>
      </c>
      <c r="Q5" s="43" t="s">
        <v>9</v>
      </c>
      <c r="R5" s="43" t="s">
        <v>9</v>
      </c>
      <c r="S5" s="43">
        <v>360000</v>
      </c>
      <c r="T5" s="43" t="s">
        <v>9</v>
      </c>
      <c r="U5" s="43" t="s">
        <v>9</v>
      </c>
      <c r="V5" s="43"/>
      <c r="W5" s="43"/>
      <c r="X5" s="43" t="s">
        <v>9</v>
      </c>
      <c r="Y5" s="43" t="s">
        <v>9</v>
      </c>
      <c r="Z5" s="45">
        <v>290000</v>
      </c>
      <c r="AA5" s="36">
        <f t="shared" si="0"/>
        <v>200000</v>
      </c>
      <c r="AB5" s="40" t="s">
        <v>20</v>
      </c>
      <c r="AC5" s="56" t="s">
        <v>20</v>
      </c>
      <c r="AD5" s="30" t="s">
        <v>23</v>
      </c>
    </row>
    <row r="6" spans="1:30" ht="45.75" thickBot="1" x14ac:dyDescent="0.3">
      <c r="A6" s="11">
        <v>5</v>
      </c>
      <c r="B6" s="10" t="s">
        <v>72</v>
      </c>
      <c r="C6" s="32">
        <v>594696</v>
      </c>
      <c r="D6" s="33">
        <v>120</v>
      </c>
      <c r="E6" s="44">
        <v>300000</v>
      </c>
      <c r="F6" s="43" t="s">
        <v>9</v>
      </c>
      <c r="G6" s="43" t="s">
        <v>9</v>
      </c>
      <c r="H6" s="43" t="s">
        <v>9</v>
      </c>
      <c r="I6" s="43" t="s">
        <v>9</v>
      </c>
      <c r="J6" s="43" t="s">
        <v>9</v>
      </c>
      <c r="K6" s="43" t="s">
        <v>9</v>
      </c>
      <c r="L6" s="43" t="s">
        <v>9</v>
      </c>
      <c r="M6" s="76">
        <v>450000</v>
      </c>
      <c r="N6" s="43">
        <v>438000</v>
      </c>
      <c r="O6" s="43" t="s">
        <v>9</v>
      </c>
      <c r="P6" s="43" t="s">
        <v>9</v>
      </c>
      <c r="Q6" s="43" t="s">
        <v>9</v>
      </c>
      <c r="R6" s="43" t="s">
        <v>9</v>
      </c>
      <c r="S6" s="43">
        <v>680000</v>
      </c>
      <c r="T6" s="43" t="s">
        <v>9</v>
      </c>
      <c r="U6" s="43" t="s">
        <v>9</v>
      </c>
      <c r="V6" s="43"/>
      <c r="W6" s="43"/>
      <c r="X6" s="43">
        <v>450000</v>
      </c>
      <c r="Y6" s="43" t="s">
        <v>9</v>
      </c>
      <c r="Z6" s="45" t="s">
        <v>9</v>
      </c>
      <c r="AA6" s="36">
        <f t="shared" si="0"/>
        <v>300000</v>
      </c>
      <c r="AB6" s="40" t="s">
        <v>20</v>
      </c>
      <c r="AC6" s="56" t="s">
        <v>20</v>
      </c>
      <c r="AD6" s="30" t="s">
        <v>24</v>
      </c>
    </row>
    <row r="7" spans="1:30" ht="45.75" thickBot="1" x14ac:dyDescent="0.3">
      <c r="A7" s="11">
        <v>6</v>
      </c>
      <c r="B7" s="10" t="s">
        <v>29</v>
      </c>
      <c r="C7" s="32">
        <v>768734</v>
      </c>
      <c r="D7" s="33">
        <v>120</v>
      </c>
      <c r="E7" s="43">
        <v>300000</v>
      </c>
      <c r="F7" s="43" t="s">
        <v>9</v>
      </c>
      <c r="G7" s="43" t="s">
        <v>9</v>
      </c>
      <c r="H7" s="43" t="s">
        <v>9</v>
      </c>
      <c r="I7" s="43">
        <v>349000</v>
      </c>
      <c r="J7" s="43" t="s">
        <v>9</v>
      </c>
      <c r="K7" s="43" t="s">
        <v>9</v>
      </c>
      <c r="L7" s="43" t="s">
        <v>9</v>
      </c>
      <c r="M7" s="43" t="s">
        <v>9</v>
      </c>
      <c r="N7" s="43" t="s">
        <v>9</v>
      </c>
      <c r="O7" s="43">
        <v>416000</v>
      </c>
      <c r="P7" s="43" t="s">
        <v>9</v>
      </c>
      <c r="Q7" s="43" t="s">
        <v>9</v>
      </c>
      <c r="R7" s="43">
        <v>389000</v>
      </c>
      <c r="S7" s="43">
        <v>633000</v>
      </c>
      <c r="T7" s="43" t="s">
        <v>9</v>
      </c>
      <c r="U7" s="44">
        <v>187000</v>
      </c>
      <c r="V7" s="44">
        <f>U7*0.2</f>
        <v>37400</v>
      </c>
      <c r="W7" s="44">
        <f>U7+V7</f>
        <v>224400</v>
      </c>
      <c r="X7" s="43" t="s">
        <v>9</v>
      </c>
      <c r="Y7" s="43" t="s">
        <v>9</v>
      </c>
      <c r="Z7" s="45">
        <v>493000</v>
      </c>
      <c r="AA7" s="36">
        <f t="shared" si="0"/>
        <v>37400</v>
      </c>
      <c r="AB7" s="14" t="s">
        <v>11</v>
      </c>
      <c r="AC7" s="18" t="s">
        <v>11</v>
      </c>
      <c r="AD7" s="30" t="s">
        <v>23</v>
      </c>
    </row>
    <row r="8" spans="1:30" ht="45.75" thickBot="1" x14ac:dyDescent="0.3">
      <c r="A8" s="11">
        <v>7</v>
      </c>
      <c r="B8" s="10" t="s">
        <v>30</v>
      </c>
      <c r="C8" s="32">
        <v>344093</v>
      </c>
      <c r="D8" s="33">
        <v>90</v>
      </c>
      <c r="E8" s="43">
        <v>200000</v>
      </c>
      <c r="F8" s="43" t="s">
        <v>9</v>
      </c>
      <c r="G8" s="43" t="s">
        <v>9</v>
      </c>
      <c r="H8" s="43" t="s">
        <v>9</v>
      </c>
      <c r="I8" s="43">
        <v>330000</v>
      </c>
      <c r="J8" s="43" t="s">
        <v>9</v>
      </c>
      <c r="K8" s="43" t="s">
        <v>9</v>
      </c>
      <c r="L8" s="43" t="s">
        <v>9</v>
      </c>
      <c r="M8" s="43" t="s">
        <v>9</v>
      </c>
      <c r="N8" s="43" t="s">
        <v>9</v>
      </c>
      <c r="O8" s="43">
        <v>200000</v>
      </c>
      <c r="P8" s="43" t="s">
        <v>9</v>
      </c>
      <c r="Q8" s="43" t="s">
        <v>9</v>
      </c>
      <c r="R8" s="43">
        <v>119000</v>
      </c>
      <c r="S8" s="43">
        <v>400000</v>
      </c>
      <c r="T8" s="43" t="s">
        <v>9</v>
      </c>
      <c r="U8" s="44">
        <v>84000</v>
      </c>
      <c r="V8" s="44">
        <f>U8*0.2</f>
        <v>16800</v>
      </c>
      <c r="W8" s="44">
        <f>U8+V8</f>
        <v>100800</v>
      </c>
      <c r="X8" s="43">
        <v>149000</v>
      </c>
      <c r="Y8" s="43" t="s">
        <v>9</v>
      </c>
      <c r="Z8" s="45">
        <v>262500</v>
      </c>
      <c r="AA8" s="36">
        <f t="shared" si="0"/>
        <v>16800</v>
      </c>
      <c r="AB8" s="14" t="s">
        <v>11</v>
      </c>
      <c r="AC8" s="18" t="s">
        <v>11</v>
      </c>
      <c r="AD8" s="30" t="s">
        <v>23</v>
      </c>
    </row>
    <row r="9" spans="1:30" ht="45.75" thickBot="1" x14ac:dyDescent="0.3">
      <c r="A9" s="11">
        <v>8</v>
      </c>
      <c r="B9" s="10" t="s">
        <v>31</v>
      </c>
      <c r="C9" s="32">
        <v>576818</v>
      </c>
      <c r="D9" s="33">
        <v>110</v>
      </c>
      <c r="E9" s="43">
        <v>200000</v>
      </c>
      <c r="F9" s="44">
        <v>190000</v>
      </c>
      <c r="G9" s="43">
        <v>260000</v>
      </c>
      <c r="H9" s="43" t="s">
        <v>9</v>
      </c>
      <c r="I9" s="43" t="s">
        <v>9</v>
      </c>
      <c r="J9" s="43" t="s">
        <v>9</v>
      </c>
      <c r="K9" s="43" t="s">
        <v>9</v>
      </c>
      <c r="L9" s="43" t="s">
        <v>9</v>
      </c>
      <c r="M9" s="43" t="s">
        <v>9</v>
      </c>
      <c r="N9" s="43" t="s">
        <v>9</v>
      </c>
      <c r="O9" s="43">
        <v>325000</v>
      </c>
      <c r="P9" s="43" t="s">
        <v>9</v>
      </c>
      <c r="Q9" s="43">
        <v>300000</v>
      </c>
      <c r="R9" s="43" t="s">
        <v>9</v>
      </c>
      <c r="S9" s="43">
        <v>560000</v>
      </c>
      <c r="T9" s="43" t="s">
        <v>9</v>
      </c>
      <c r="U9" s="43" t="s">
        <v>9</v>
      </c>
      <c r="V9" s="43"/>
      <c r="W9" s="43"/>
      <c r="X9" s="43">
        <v>240000</v>
      </c>
      <c r="Y9" s="43" t="s">
        <v>9</v>
      </c>
      <c r="Z9" s="45" t="s">
        <v>9</v>
      </c>
      <c r="AA9" s="36">
        <f t="shared" si="0"/>
        <v>190000</v>
      </c>
      <c r="AB9" s="40" t="s">
        <v>3</v>
      </c>
      <c r="AC9" s="56" t="s">
        <v>3</v>
      </c>
      <c r="AD9" s="30" t="s">
        <v>23</v>
      </c>
    </row>
    <row r="10" spans="1:30" ht="60.75" thickBot="1" x14ac:dyDescent="0.3">
      <c r="A10" s="11">
        <v>9</v>
      </c>
      <c r="B10" s="10" t="s">
        <v>32</v>
      </c>
      <c r="C10" s="32">
        <v>782701</v>
      </c>
      <c r="D10" s="33">
        <v>140</v>
      </c>
      <c r="E10" s="43">
        <v>300000</v>
      </c>
      <c r="F10" s="43" t="s">
        <v>9</v>
      </c>
      <c r="G10" s="43" t="s">
        <v>9</v>
      </c>
      <c r="H10" s="43" t="s">
        <v>9</v>
      </c>
      <c r="I10" s="43">
        <v>690000</v>
      </c>
      <c r="J10" s="43" t="s">
        <v>9</v>
      </c>
      <c r="K10" s="43" t="s">
        <v>9</v>
      </c>
      <c r="L10" s="43" t="s">
        <v>9</v>
      </c>
      <c r="M10" s="43" t="s">
        <v>9</v>
      </c>
      <c r="N10" s="43" t="s">
        <v>9</v>
      </c>
      <c r="O10" s="43">
        <v>440000</v>
      </c>
      <c r="P10" s="43" t="s">
        <v>9</v>
      </c>
      <c r="Q10" s="43" t="s">
        <v>9</v>
      </c>
      <c r="R10" s="43">
        <v>389000</v>
      </c>
      <c r="S10" s="43">
        <v>780000</v>
      </c>
      <c r="T10" s="43" t="s">
        <v>9</v>
      </c>
      <c r="U10" s="44">
        <v>194000</v>
      </c>
      <c r="V10" s="44">
        <f>U10*0.2</f>
        <v>38800</v>
      </c>
      <c r="W10" s="44">
        <f>U10+V10</f>
        <v>232800</v>
      </c>
      <c r="X10" s="43">
        <v>299000</v>
      </c>
      <c r="Y10" s="43" t="s">
        <v>9</v>
      </c>
      <c r="Z10" s="45">
        <v>493000</v>
      </c>
      <c r="AA10" s="36">
        <f t="shared" si="0"/>
        <v>38800</v>
      </c>
      <c r="AB10" s="14" t="s">
        <v>11</v>
      </c>
      <c r="AC10" s="18" t="s">
        <v>11</v>
      </c>
      <c r="AD10" s="30" t="s">
        <v>23</v>
      </c>
    </row>
    <row r="11" spans="1:30" ht="45.75" thickBot="1" x14ac:dyDescent="0.3">
      <c r="A11" s="11">
        <v>10</v>
      </c>
      <c r="B11" s="10" t="s">
        <v>33</v>
      </c>
      <c r="C11" s="32">
        <v>810908</v>
      </c>
      <c r="D11" s="33">
        <v>180</v>
      </c>
      <c r="E11" s="43">
        <v>300000</v>
      </c>
      <c r="F11" s="43">
        <v>380000</v>
      </c>
      <c r="G11" s="44">
        <v>230000</v>
      </c>
      <c r="H11" s="43" t="s">
        <v>9</v>
      </c>
      <c r="I11" s="43" t="s">
        <v>9</v>
      </c>
      <c r="J11" s="43" t="s">
        <v>9</v>
      </c>
      <c r="K11" s="43" t="s">
        <v>9</v>
      </c>
      <c r="L11" s="43" t="s">
        <v>9</v>
      </c>
      <c r="M11" s="43" t="s">
        <v>9</v>
      </c>
      <c r="N11" s="43" t="s">
        <v>9</v>
      </c>
      <c r="O11" s="43">
        <v>525000</v>
      </c>
      <c r="P11" s="43" t="s">
        <v>9</v>
      </c>
      <c r="Q11" s="43">
        <v>600000</v>
      </c>
      <c r="R11" s="43">
        <v>489000</v>
      </c>
      <c r="S11" s="43">
        <v>670000</v>
      </c>
      <c r="T11" s="43" t="s">
        <v>9</v>
      </c>
      <c r="U11" s="43" t="s">
        <v>9</v>
      </c>
      <c r="V11" s="43"/>
      <c r="W11" s="43"/>
      <c r="X11" s="43">
        <v>240000</v>
      </c>
      <c r="Y11" s="43" t="s">
        <v>9</v>
      </c>
      <c r="Z11" s="45">
        <v>493000</v>
      </c>
      <c r="AA11" s="36">
        <f t="shared" si="0"/>
        <v>230000</v>
      </c>
      <c r="AB11" s="40" t="s">
        <v>45</v>
      </c>
      <c r="AC11" s="56" t="s">
        <v>45</v>
      </c>
      <c r="AD11" s="30" t="s">
        <v>15</v>
      </c>
    </row>
    <row r="12" spans="1:30" ht="45.75" thickBot="1" x14ac:dyDescent="0.3">
      <c r="A12" s="11">
        <v>11</v>
      </c>
      <c r="B12" s="10" t="s">
        <v>34</v>
      </c>
      <c r="C12" s="32">
        <v>1317761</v>
      </c>
      <c r="D12" s="33">
        <v>160</v>
      </c>
      <c r="E12" s="43">
        <v>500000</v>
      </c>
      <c r="F12" s="43">
        <v>430000</v>
      </c>
      <c r="G12" s="43" t="s">
        <v>9</v>
      </c>
      <c r="H12" s="43" t="s">
        <v>9</v>
      </c>
      <c r="I12" s="43">
        <v>659000</v>
      </c>
      <c r="J12" s="43" t="s">
        <v>9</v>
      </c>
      <c r="K12" s="43" t="s">
        <v>9</v>
      </c>
      <c r="L12" s="43" t="s">
        <v>9</v>
      </c>
      <c r="M12" s="43" t="s">
        <v>9</v>
      </c>
      <c r="N12" s="43">
        <v>940000</v>
      </c>
      <c r="O12" s="43">
        <v>715000</v>
      </c>
      <c r="P12" s="43" t="s">
        <v>9</v>
      </c>
      <c r="Q12" s="43">
        <v>680000</v>
      </c>
      <c r="R12" s="43">
        <v>689000</v>
      </c>
      <c r="S12" s="43">
        <v>1200000</v>
      </c>
      <c r="T12" s="43" t="s">
        <v>9</v>
      </c>
      <c r="U12" s="44">
        <v>349000</v>
      </c>
      <c r="V12" s="44">
        <f>U12*0.2</f>
        <v>69800</v>
      </c>
      <c r="W12" s="44">
        <f>U12+V12</f>
        <v>418800</v>
      </c>
      <c r="X12" s="43">
        <v>380000</v>
      </c>
      <c r="Y12" s="43" t="s">
        <v>9</v>
      </c>
      <c r="Z12" s="45">
        <v>493000</v>
      </c>
      <c r="AA12" s="36">
        <f t="shared" si="0"/>
        <v>69800</v>
      </c>
      <c r="AB12" s="14" t="s">
        <v>11</v>
      </c>
      <c r="AC12" s="18" t="s">
        <v>11</v>
      </c>
      <c r="AD12" s="30" t="s">
        <v>23</v>
      </c>
    </row>
    <row r="13" spans="1:30" ht="45.75" thickBot="1" x14ac:dyDescent="0.3">
      <c r="A13" s="11">
        <v>12</v>
      </c>
      <c r="B13" s="10" t="s">
        <v>35</v>
      </c>
      <c r="C13" s="32">
        <v>850222</v>
      </c>
      <c r="D13" s="34">
        <v>150</v>
      </c>
      <c r="E13" s="43">
        <v>300000</v>
      </c>
      <c r="F13" s="43" t="s">
        <v>9</v>
      </c>
      <c r="G13" s="43" t="s">
        <v>9</v>
      </c>
      <c r="H13" s="44">
        <v>180000</v>
      </c>
      <c r="I13" s="43">
        <v>389000</v>
      </c>
      <c r="J13" s="43" t="s">
        <v>9</v>
      </c>
      <c r="K13" s="43" t="s">
        <v>9</v>
      </c>
      <c r="L13" s="43" t="s">
        <v>9</v>
      </c>
      <c r="M13" s="43" t="s">
        <v>9</v>
      </c>
      <c r="N13" s="43">
        <v>595000</v>
      </c>
      <c r="O13" s="43">
        <v>550000</v>
      </c>
      <c r="P13" s="43" t="s">
        <v>9</v>
      </c>
      <c r="Q13" s="43" t="s">
        <v>9</v>
      </c>
      <c r="R13" s="43">
        <v>458000</v>
      </c>
      <c r="S13" s="43">
        <v>700000</v>
      </c>
      <c r="T13" s="43" t="s">
        <v>9</v>
      </c>
      <c r="U13" s="43">
        <v>209000</v>
      </c>
      <c r="V13" s="43">
        <f>U13*0.2</f>
        <v>41800</v>
      </c>
      <c r="W13" s="43">
        <f>U13+V13</f>
        <v>250800</v>
      </c>
      <c r="X13" s="43">
        <v>270000</v>
      </c>
      <c r="Y13" s="43">
        <v>243510</v>
      </c>
      <c r="Z13" s="45">
        <v>493000</v>
      </c>
      <c r="AA13" s="36">
        <f t="shared" si="0"/>
        <v>41800</v>
      </c>
      <c r="AB13" s="40" t="s">
        <v>6</v>
      </c>
      <c r="AC13" s="56" t="s">
        <v>6</v>
      </c>
      <c r="AD13" s="30" t="s">
        <v>15</v>
      </c>
    </row>
    <row r="14" spans="1:30" ht="45.75" thickBot="1" x14ac:dyDescent="0.3">
      <c r="A14" s="11">
        <v>13</v>
      </c>
      <c r="B14" s="10" t="s">
        <v>36</v>
      </c>
      <c r="C14" s="32">
        <v>1146030</v>
      </c>
      <c r="D14" s="35">
        <v>180</v>
      </c>
      <c r="E14" s="43">
        <v>400000</v>
      </c>
      <c r="F14" s="43" t="s">
        <v>9</v>
      </c>
      <c r="G14" s="43" t="s">
        <v>9</v>
      </c>
      <c r="H14" s="43" t="s">
        <v>9</v>
      </c>
      <c r="I14" s="43">
        <v>999000</v>
      </c>
      <c r="J14" s="43" t="s">
        <v>9</v>
      </c>
      <c r="K14" s="43" t="s">
        <v>9</v>
      </c>
      <c r="L14" s="43" t="s">
        <v>9</v>
      </c>
      <c r="M14" s="43" t="s">
        <v>9</v>
      </c>
      <c r="N14" s="76">
        <v>655000</v>
      </c>
      <c r="O14" s="43">
        <v>600000</v>
      </c>
      <c r="P14" s="43" t="s">
        <v>9</v>
      </c>
      <c r="Q14" s="43" t="s">
        <v>9</v>
      </c>
      <c r="R14" s="43">
        <v>749000</v>
      </c>
      <c r="S14" s="43">
        <v>1200000</v>
      </c>
      <c r="T14" s="43" t="s">
        <v>9</v>
      </c>
      <c r="U14" s="43">
        <v>309000</v>
      </c>
      <c r="V14" s="43">
        <f>U14*0.2</f>
        <v>61800</v>
      </c>
      <c r="W14" s="43">
        <f>U14+V14</f>
        <v>370800</v>
      </c>
      <c r="X14" s="44">
        <v>189000</v>
      </c>
      <c r="Y14" s="43" t="s">
        <v>9</v>
      </c>
      <c r="Z14" s="45">
        <v>493000</v>
      </c>
      <c r="AA14" s="36">
        <f t="shared" si="0"/>
        <v>61800</v>
      </c>
      <c r="AB14" s="40" t="s">
        <v>53</v>
      </c>
      <c r="AC14" s="56" t="s">
        <v>53</v>
      </c>
      <c r="AD14" s="30" t="s">
        <v>23</v>
      </c>
    </row>
    <row r="15" spans="1:30" ht="45.75" thickBot="1" x14ac:dyDescent="0.3">
      <c r="A15" s="11">
        <v>14</v>
      </c>
      <c r="B15" s="10" t="s">
        <v>37</v>
      </c>
      <c r="C15" s="32">
        <v>486558</v>
      </c>
      <c r="D15" s="33">
        <v>90</v>
      </c>
      <c r="E15" s="43">
        <v>200000</v>
      </c>
      <c r="F15" s="43" t="s">
        <v>9</v>
      </c>
      <c r="G15" s="43" t="s">
        <v>9</v>
      </c>
      <c r="H15" s="43" t="s">
        <v>9</v>
      </c>
      <c r="I15" s="43">
        <v>416000</v>
      </c>
      <c r="J15" s="43" t="s">
        <v>9</v>
      </c>
      <c r="K15" s="43" t="s">
        <v>9</v>
      </c>
      <c r="L15" s="43" t="s">
        <v>9</v>
      </c>
      <c r="M15" s="43" t="s">
        <v>9</v>
      </c>
      <c r="N15" s="43" t="s">
        <v>9</v>
      </c>
      <c r="O15" s="43">
        <v>275000</v>
      </c>
      <c r="P15" s="43" t="s">
        <v>9</v>
      </c>
      <c r="Q15" s="43" t="s">
        <v>9</v>
      </c>
      <c r="R15" s="43">
        <v>289000</v>
      </c>
      <c r="S15" s="43">
        <v>480000</v>
      </c>
      <c r="T15" s="43" t="s">
        <v>9</v>
      </c>
      <c r="U15" s="44">
        <v>119000</v>
      </c>
      <c r="V15" s="44">
        <f>U15*0.2</f>
        <v>23800</v>
      </c>
      <c r="W15" s="44">
        <f>U15+V15</f>
        <v>142800</v>
      </c>
      <c r="X15" s="54">
        <v>179000</v>
      </c>
      <c r="Y15" s="43" t="s">
        <v>9</v>
      </c>
      <c r="Z15" s="45">
        <v>395000</v>
      </c>
      <c r="AA15" s="36">
        <f t="shared" si="0"/>
        <v>23800</v>
      </c>
      <c r="AB15" s="14" t="s">
        <v>11</v>
      </c>
      <c r="AC15" s="18" t="s">
        <v>11</v>
      </c>
      <c r="AD15" s="30" t="s">
        <v>23</v>
      </c>
    </row>
    <row r="16" spans="1:30" ht="60.75" thickBot="1" x14ac:dyDescent="0.3">
      <c r="A16" s="11">
        <v>15</v>
      </c>
      <c r="B16" s="10" t="s">
        <v>38</v>
      </c>
      <c r="C16" s="32">
        <v>922633</v>
      </c>
      <c r="D16" s="33">
        <v>150</v>
      </c>
      <c r="E16" s="43">
        <v>400000</v>
      </c>
      <c r="F16" s="43">
        <v>330000</v>
      </c>
      <c r="G16" s="43" t="s">
        <v>9</v>
      </c>
      <c r="H16" s="44">
        <v>100000</v>
      </c>
      <c r="I16" s="43">
        <v>413000</v>
      </c>
      <c r="J16" s="43" t="s">
        <v>9</v>
      </c>
      <c r="K16" s="43" t="s">
        <v>9</v>
      </c>
      <c r="L16" s="43" t="s">
        <v>9</v>
      </c>
      <c r="M16" s="43" t="s">
        <v>9</v>
      </c>
      <c r="N16" s="43">
        <v>690000</v>
      </c>
      <c r="O16" s="43">
        <v>450000</v>
      </c>
      <c r="P16" s="43" t="s">
        <v>9</v>
      </c>
      <c r="Q16" s="43" t="s">
        <v>9</v>
      </c>
      <c r="R16" s="43">
        <v>489000</v>
      </c>
      <c r="S16" s="43">
        <v>680000</v>
      </c>
      <c r="T16" s="43">
        <v>429000</v>
      </c>
      <c r="U16" s="43">
        <v>228000</v>
      </c>
      <c r="V16" s="43">
        <f>U16*0.2</f>
        <v>45600</v>
      </c>
      <c r="W16" s="43">
        <f>U16+V16</f>
        <v>273600</v>
      </c>
      <c r="X16" s="43" t="s">
        <v>9</v>
      </c>
      <c r="Y16" s="43">
        <v>238740</v>
      </c>
      <c r="Z16" s="45">
        <v>262500</v>
      </c>
      <c r="AA16" s="36">
        <f t="shared" si="0"/>
        <v>45600</v>
      </c>
      <c r="AB16" s="40" t="s">
        <v>6</v>
      </c>
      <c r="AC16" s="56" t="s">
        <v>6</v>
      </c>
      <c r="AD16" s="30" t="s">
        <v>15</v>
      </c>
    </row>
    <row r="17" spans="1:30" ht="45.75" thickBot="1" x14ac:dyDescent="0.3">
      <c r="A17" s="11">
        <v>16</v>
      </c>
      <c r="B17" s="10" t="s">
        <v>39</v>
      </c>
      <c r="C17" s="32">
        <v>671856</v>
      </c>
      <c r="D17" s="33">
        <v>130</v>
      </c>
      <c r="E17" s="43">
        <v>300000</v>
      </c>
      <c r="F17" s="43" t="s">
        <v>9</v>
      </c>
      <c r="G17" s="43" t="s">
        <v>9</v>
      </c>
      <c r="H17" s="43" t="s">
        <v>9</v>
      </c>
      <c r="I17" s="43" t="s">
        <v>9</v>
      </c>
      <c r="J17" s="44">
        <v>273000</v>
      </c>
      <c r="K17" s="43" t="s">
        <v>9</v>
      </c>
      <c r="L17" s="43">
        <v>350000</v>
      </c>
      <c r="M17" s="43" t="s">
        <v>9</v>
      </c>
      <c r="N17" s="43">
        <v>495000</v>
      </c>
      <c r="O17" s="43">
        <v>450000</v>
      </c>
      <c r="P17" s="43" t="s">
        <v>9</v>
      </c>
      <c r="Q17" s="43" t="s">
        <v>9</v>
      </c>
      <c r="R17" s="43" t="s">
        <v>9</v>
      </c>
      <c r="S17" s="43">
        <v>750000</v>
      </c>
      <c r="T17" s="43" t="s">
        <v>9</v>
      </c>
      <c r="U17" s="43" t="s">
        <v>9</v>
      </c>
      <c r="V17" s="43"/>
      <c r="W17" s="43"/>
      <c r="X17" s="43" t="s">
        <v>9</v>
      </c>
      <c r="Y17" s="43" t="s">
        <v>9</v>
      </c>
      <c r="Z17" s="45" t="s">
        <v>9</v>
      </c>
      <c r="AA17" s="36">
        <f t="shared" si="0"/>
        <v>273000</v>
      </c>
      <c r="AB17" s="40" t="s">
        <v>7</v>
      </c>
      <c r="AC17" s="56" t="s">
        <v>7</v>
      </c>
      <c r="AD17" s="30" t="s">
        <v>15</v>
      </c>
    </row>
    <row r="18" spans="1:30" ht="45.75" thickBot="1" x14ac:dyDescent="0.3">
      <c r="A18" s="11">
        <v>17</v>
      </c>
      <c r="B18" s="10" t="s">
        <v>40</v>
      </c>
      <c r="C18" s="32">
        <v>435433</v>
      </c>
      <c r="D18" s="35">
        <v>150</v>
      </c>
      <c r="E18" s="43">
        <v>200000</v>
      </c>
      <c r="F18" s="43" t="s">
        <v>9</v>
      </c>
      <c r="G18" s="43" t="s">
        <v>9</v>
      </c>
      <c r="H18" s="43" t="s">
        <v>9</v>
      </c>
      <c r="I18" s="54">
        <v>199000</v>
      </c>
      <c r="J18" s="43" t="s">
        <v>9</v>
      </c>
      <c r="K18" s="43" t="s">
        <v>9</v>
      </c>
      <c r="L18" s="43" t="s">
        <v>9</v>
      </c>
      <c r="M18" s="43" t="s">
        <v>9</v>
      </c>
      <c r="N18" s="43" t="s">
        <v>9</v>
      </c>
      <c r="O18" s="43">
        <v>225000</v>
      </c>
      <c r="P18" s="43" t="s">
        <v>9</v>
      </c>
      <c r="Q18" s="43" t="s">
        <v>9</v>
      </c>
      <c r="R18" s="43">
        <v>289000</v>
      </c>
      <c r="S18" s="43">
        <v>420000</v>
      </c>
      <c r="T18" s="43" t="s">
        <v>9</v>
      </c>
      <c r="U18" s="44">
        <v>105000</v>
      </c>
      <c r="V18" s="44">
        <f>U18*0.2</f>
        <v>21000</v>
      </c>
      <c r="W18" s="44">
        <f>U18+V18</f>
        <v>126000</v>
      </c>
      <c r="X18" s="43" t="s">
        <v>9</v>
      </c>
      <c r="Y18" s="43" t="s">
        <v>9</v>
      </c>
      <c r="Z18" s="45">
        <v>330000</v>
      </c>
      <c r="AA18" s="36">
        <f t="shared" si="0"/>
        <v>21000</v>
      </c>
      <c r="AB18" s="14" t="s">
        <v>11</v>
      </c>
      <c r="AC18" s="18" t="s">
        <v>11</v>
      </c>
      <c r="AD18" s="30" t="s">
        <v>15</v>
      </c>
    </row>
    <row r="19" spans="1:30" ht="45.75" thickBot="1" x14ac:dyDescent="0.3">
      <c r="A19" s="11">
        <v>18</v>
      </c>
      <c r="B19" s="10" t="s">
        <v>41</v>
      </c>
      <c r="C19" s="32">
        <v>740979</v>
      </c>
      <c r="D19" s="33">
        <v>150</v>
      </c>
      <c r="E19" s="43">
        <v>300000</v>
      </c>
      <c r="F19" s="43">
        <v>350000</v>
      </c>
      <c r="G19" s="43" t="s">
        <v>9</v>
      </c>
      <c r="H19" s="54">
        <v>220000</v>
      </c>
      <c r="I19" s="43">
        <v>333000</v>
      </c>
      <c r="J19" s="43" t="s">
        <v>9</v>
      </c>
      <c r="K19" s="43" t="s">
        <v>9</v>
      </c>
      <c r="L19" s="43" t="s">
        <v>9</v>
      </c>
      <c r="M19" s="76">
        <v>600000</v>
      </c>
      <c r="N19" s="43">
        <v>550000</v>
      </c>
      <c r="O19" s="43" t="s">
        <v>9</v>
      </c>
      <c r="P19" s="43" t="s">
        <v>9</v>
      </c>
      <c r="Q19" s="43" t="s">
        <v>9</v>
      </c>
      <c r="R19" s="43">
        <v>389000</v>
      </c>
      <c r="S19" s="43">
        <v>620000</v>
      </c>
      <c r="T19" s="43" t="s">
        <v>9</v>
      </c>
      <c r="U19" s="44">
        <v>184000</v>
      </c>
      <c r="V19" s="44">
        <f>U19*0.2</f>
        <v>36800</v>
      </c>
      <c r="W19" s="44">
        <f>U19+V19</f>
        <v>220800</v>
      </c>
      <c r="X19" s="54">
        <v>220000</v>
      </c>
      <c r="Y19" s="43">
        <v>239780</v>
      </c>
      <c r="Z19" s="45">
        <v>395000</v>
      </c>
      <c r="AA19" s="36">
        <f t="shared" si="0"/>
        <v>36800</v>
      </c>
      <c r="AB19" s="14" t="s">
        <v>11</v>
      </c>
      <c r="AC19" s="18" t="s">
        <v>11</v>
      </c>
      <c r="AD19" s="30" t="s">
        <v>15</v>
      </c>
    </row>
    <row r="20" spans="1:30" ht="45.75" thickBot="1" x14ac:dyDescent="0.3">
      <c r="A20" s="11">
        <v>19</v>
      </c>
      <c r="B20" s="10" t="s">
        <v>42</v>
      </c>
      <c r="C20" s="32">
        <v>553123</v>
      </c>
      <c r="D20" s="33">
        <v>120</v>
      </c>
      <c r="E20" s="43">
        <v>300000</v>
      </c>
      <c r="F20" s="43">
        <v>280000</v>
      </c>
      <c r="G20" s="43" t="s">
        <v>9</v>
      </c>
      <c r="H20" s="43">
        <v>340000</v>
      </c>
      <c r="I20" s="43">
        <v>449000</v>
      </c>
      <c r="J20" s="43" t="s">
        <v>9</v>
      </c>
      <c r="K20" s="43" t="s">
        <v>9</v>
      </c>
      <c r="L20" s="43" t="s">
        <v>9</v>
      </c>
      <c r="M20" s="76">
        <v>360000</v>
      </c>
      <c r="N20" s="43" t="s">
        <v>9</v>
      </c>
      <c r="O20" s="43" t="s">
        <v>9</v>
      </c>
      <c r="P20" s="43" t="s">
        <v>9</v>
      </c>
      <c r="Q20" s="43" t="s">
        <v>9</v>
      </c>
      <c r="R20" s="43">
        <v>289000</v>
      </c>
      <c r="S20" s="43">
        <v>550000</v>
      </c>
      <c r="T20" s="43" t="s">
        <v>9</v>
      </c>
      <c r="U20" s="43">
        <v>135000</v>
      </c>
      <c r="V20" s="43">
        <f>U20*0.2</f>
        <v>27000</v>
      </c>
      <c r="W20" s="43">
        <f>U20+V20</f>
        <v>162000</v>
      </c>
      <c r="X20" s="43" t="s">
        <v>9</v>
      </c>
      <c r="Y20" s="44">
        <v>90900</v>
      </c>
      <c r="Z20" s="45">
        <v>330000</v>
      </c>
      <c r="AA20" s="36">
        <f t="shared" si="0"/>
        <v>27000</v>
      </c>
      <c r="AB20" s="40" t="s">
        <v>16</v>
      </c>
      <c r="AC20" s="56" t="s">
        <v>16</v>
      </c>
      <c r="AD20" s="30" t="s">
        <v>15</v>
      </c>
    </row>
    <row r="21" spans="1:30" ht="45.75" thickBot="1" x14ac:dyDescent="0.3">
      <c r="A21" s="11">
        <v>20</v>
      </c>
      <c r="B21" s="10" t="s">
        <v>43</v>
      </c>
      <c r="C21" s="32">
        <v>2751787</v>
      </c>
      <c r="D21" s="33">
        <v>210</v>
      </c>
      <c r="E21" s="43">
        <v>700000</v>
      </c>
      <c r="F21" s="43" t="s">
        <v>9</v>
      </c>
      <c r="G21" s="43" t="s">
        <v>9</v>
      </c>
      <c r="H21" s="43" t="s">
        <v>9</v>
      </c>
      <c r="I21" s="43" t="s">
        <v>9</v>
      </c>
      <c r="J21" s="43">
        <v>1155000</v>
      </c>
      <c r="K21" s="43" t="s">
        <v>62</v>
      </c>
      <c r="L21" s="43">
        <v>1300000</v>
      </c>
      <c r="M21" s="43" t="s">
        <v>9</v>
      </c>
      <c r="N21" s="43">
        <v>2150000</v>
      </c>
      <c r="O21" s="43">
        <v>1500000</v>
      </c>
      <c r="P21" s="43" t="s">
        <v>9</v>
      </c>
      <c r="Q21" s="43" t="s">
        <v>9</v>
      </c>
      <c r="R21" s="44">
        <v>689000</v>
      </c>
      <c r="S21" s="43">
        <v>2900000</v>
      </c>
      <c r="T21" s="43" t="s">
        <v>9</v>
      </c>
      <c r="U21" s="43" t="s">
        <v>9</v>
      </c>
      <c r="V21" s="43"/>
      <c r="W21" s="43"/>
      <c r="X21" s="54">
        <v>1150000</v>
      </c>
      <c r="Y21" s="43" t="s">
        <v>9</v>
      </c>
      <c r="Z21" s="45">
        <v>1162500</v>
      </c>
      <c r="AA21" s="36">
        <f t="shared" si="0"/>
        <v>689000</v>
      </c>
      <c r="AB21" s="40" t="s">
        <v>4</v>
      </c>
      <c r="AC21" s="56" t="s">
        <v>4</v>
      </c>
      <c r="AD21" s="30" t="s">
        <v>15</v>
      </c>
    </row>
    <row r="22" spans="1:30" ht="45.75" thickBot="1" x14ac:dyDescent="0.3">
      <c r="A22" s="11">
        <v>21</v>
      </c>
      <c r="B22" s="10" t="s">
        <v>44</v>
      </c>
      <c r="C22" s="32">
        <v>1315908</v>
      </c>
      <c r="D22" s="33">
        <v>180</v>
      </c>
      <c r="E22" s="54">
        <v>400000</v>
      </c>
      <c r="F22" s="43" t="s">
        <v>9</v>
      </c>
      <c r="G22" s="43" t="s">
        <v>9</v>
      </c>
      <c r="H22" s="43" t="s">
        <v>9</v>
      </c>
      <c r="I22" s="43">
        <v>850000</v>
      </c>
      <c r="J22" s="43" t="s">
        <v>9</v>
      </c>
      <c r="K22" s="43">
        <v>448000</v>
      </c>
      <c r="L22" s="43" t="s">
        <v>9</v>
      </c>
      <c r="M22" s="43" t="s">
        <v>9</v>
      </c>
      <c r="N22" s="43">
        <v>920000</v>
      </c>
      <c r="O22" s="43">
        <v>825000</v>
      </c>
      <c r="P22" s="43">
        <v>600000</v>
      </c>
      <c r="Q22" s="43" t="s">
        <v>9</v>
      </c>
      <c r="R22" s="43">
        <v>637000</v>
      </c>
      <c r="S22" s="43">
        <v>1200000</v>
      </c>
      <c r="T22" s="43" t="s">
        <v>9</v>
      </c>
      <c r="U22" s="44">
        <v>349000</v>
      </c>
      <c r="V22" s="44">
        <f>U22*0.2</f>
        <v>69800</v>
      </c>
      <c r="W22" s="44">
        <f>U22+V22</f>
        <v>418800</v>
      </c>
      <c r="X22" s="43" t="s">
        <v>9</v>
      </c>
      <c r="Y22" s="43" t="s">
        <v>9</v>
      </c>
      <c r="Z22" s="45">
        <v>995000</v>
      </c>
      <c r="AA22" s="36">
        <f t="shared" si="0"/>
        <v>69800</v>
      </c>
      <c r="AB22" s="14" t="s">
        <v>11</v>
      </c>
      <c r="AC22" s="18" t="s">
        <v>11</v>
      </c>
      <c r="AD22" s="30" t="s">
        <v>15</v>
      </c>
    </row>
    <row r="23" spans="1:30" s="24" customFormat="1" ht="100.5" customHeight="1" x14ac:dyDescent="0.25">
      <c r="A23" s="20"/>
      <c r="B23" s="21" t="s">
        <v>13</v>
      </c>
      <c r="C23" s="19"/>
      <c r="D23" s="19"/>
      <c r="E23" s="20"/>
      <c r="F23" s="22"/>
      <c r="G23" s="23"/>
      <c r="H23" s="23"/>
      <c r="I23" s="23"/>
      <c r="K23" s="23"/>
      <c r="M23" s="55" t="s">
        <v>60</v>
      </c>
      <c r="N23" s="20" t="s">
        <v>61</v>
      </c>
      <c r="P23" s="20"/>
      <c r="Q23" s="20"/>
      <c r="R23" s="20"/>
      <c r="S23" s="20"/>
      <c r="T23" s="20"/>
      <c r="U23" s="20"/>
      <c r="V23" s="20"/>
      <c r="W23" s="20"/>
      <c r="Y23" s="19"/>
    </row>
    <row r="25" spans="1:30" x14ac:dyDescent="0.25">
      <c r="C25" s="2"/>
      <c r="D25" s="2"/>
      <c r="E25" s="2"/>
      <c r="F25" s="2"/>
      <c r="G25" s="2"/>
    </row>
    <row r="26" spans="1:30" x14ac:dyDescent="0.25">
      <c r="B26" s="17" t="s">
        <v>63</v>
      </c>
      <c r="C26" s="16"/>
    </row>
    <row r="27" spans="1:30" x14ac:dyDescent="0.25">
      <c r="B27" s="17" t="s">
        <v>14</v>
      </c>
      <c r="C27" s="15"/>
    </row>
    <row r="28" spans="1:30" x14ac:dyDescent="0.25">
      <c r="B28" s="17" t="s">
        <v>22</v>
      </c>
      <c r="C28" s="29"/>
    </row>
    <row r="29" spans="1:30" x14ac:dyDescent="0.25">
      <c r="C29" s="6"/>
    </row>
    <row r="31" spans="1:30" s="60" customFormat="1" ht="51.75" customHeight="1" x14ac:dyDescent="0.25">
      <c r="A31" s="58"/>
      <c r="B31" s="59" t="s">
        <v>69</v>
      </c>
      <c r="E31" s="61">
        <f>SUM(E3:E6)</f>
        <v>980000</v>
      </c>
      <c r="F31" s="61">
        <f>F9</f>
        <v>190000</v>
      </c>
      <c r="G31" s="61">
        <f>G11</f>
        <v>230000</v>
      </c>
      <c r="H31" s="61">
        <f>H13+H16</f>
        <v>280000</v>
      </c>
      <c r="I31" s="61"/>
      <c r="J31" s="61">
        <f>J17</f>
        <v>273000</v>
      </c>
      <c r="K31" s="61"/>
      <c r="L31" s="61"/>
      <c r="M31" s="61"/>
      <c r="N31" s="61"/>
      <c r="O31" s="61"/>
      <c r="P31" s="61"/>
      <c r="Q31" s="61"/>
      <c r="R31" s="61">
        <f>R21</f>
        <v>689000</v>
      </c>
      <c r="S31" s="61"/>
      <c r="T31" s="61"/>
      <c r="U31" s="61">
        <f>U2+U7+U8+U10+U12+U15+U18+U19+U22</f>
        <v>1768000</v>
      </c>
      <c r="V31" s="61"/>
      <c r="W31" s="61"/>
      <c r="X31" s="61">
        <f>X14</f>
        <v>189000</v>
      </c>
      <c r="Y31" s="61">
        <f>Y20</f>
        <v>90900</v>
      </c>
      <c r="Z31" s="61"/>
    </row>
    <row r="32" spans="1:30" ht="21" x14ac:dyDescent="0.25">
      <c r="B32" s="59" t="s">
        <v>65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0.2</v>
      </c>
      <c r="O32" s="62">
        <v>0.2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2">
        <v>0.2</v>
      </c>
      <c r="V32" s="62"/>
      <c r="W32" s="62"/>
      <c r="X32" s="62">
        <v>0</v>
      </c>
      <c r="Y32" s="62">
        <v>0</v>
      </c>
      <c r="Z32" s="62">
        <v>0.2</v>
      </c>
    </row>
    <row r="33" spans="1:26" s="68" customFormat="1" ht="21" x14ac:dyDescent="0.35">
      <c r="A33" s="63"/>
      <c r="B33" s="64" t="s">
        <v>70</v>
      </c>
      <c r="C33" s="65"/>
      <c r="D33" s="66"/>
      <c r="E33" s="67">
        <f t="shared" ref="E33:Z33" si="1">E31*(1+E32)</f>
        <v>980000</v>
      </c>
      <c r="F33" s="67">
        <f t="shared" si="1"/>
        <v>190000</v>
      </c>
      <c r="G33" s="67">
        <f t="shared" si="1"/>
        <v>230000</v>
      </c>
      <c r="H33" s="67">
        <f t="shared" si="1"/>
        <v>280000</v>
      </c>
      <c r="I33" s="67">
        <f t="shared" si="1"/>
        <v>0</v>
      </c>
      <c r="J33" s="67">
        <f t="shared" si="1"/>
        <v>273000</v>
      </c>
      <c r="K33" s="67">
        <f t="shared" si="1"/>
        <v>0</v>
      </c>
      <c r="L33" s="67">
        <f t="shared" si="1"/>
        <v>0</v>
      </c>
      <c r="M33" s="67">
        <f t="shared" si="1"/>
        <v>0</v>
      </c>
      <c r="N33" s="67">
        <f t="shared" si="1"/>
        <v>0</v>
      </c>
      <c r="O33" s="67">
        <f t="shared" si="1"/>
        <v>0</v>
      </c>
      <c r="P33" s="67">
        <f t="shared" si="1"/>
        <v>0</v>
      </c>
      <c r="Q33" s="67">
        <f t="shared" si="1"/>
        <v>0</v>
      </c>
      <c r="R33" s="67">
        <f t="shared" si="1"/>
        <v>689000</v>
      </c>
      <c r="S33" s="67">
        <f t="shared" si="1"/>
        <v>0</v>
      </c>
      <c r="T33" s="67">
        <f t="shared" si="1"/>
        <v>0</v>
      </c>
      <c r="U33" s="67">
        <f t="shared" si="1"/>
        <v>2121600</v>
      </c>
      <c r="V33" s="67"/>
      <c r="W33" s="67"/>
      <c r="X33" s="67">
        <f t="shared" si="1"/>
        <v>189000</v>
      </c>
      <c r="Y33" s="67">
        <f t="shared" si="1"/>
        <v>90900</v>
      </c>
      <c r="Z33" s="67">
        <f t="shared" si="1"/>
        <v>0</v>
      </c>
    </row>
    <row r="34" spans="1:26" ht="21" x14ac:dyDescent="0.35">
      <c r="B34" s="59" t="s">
        <v>66</v>
      </c>
      <c r="D34" s="69"/>
      <c r="E34" s="70">
        <f>E6</f>
        <v>300000</v>
      </c>
      <c r="F34" s="70">
        <v>0</v>
      </c>
      <c r="G34" s="70">
        <v>0</v>
      </c>
      <c r="H34" s="70">
        <f>H13+H16</f>
        <v>280000</v>
      </c>
      <c r="I34" s="70"/>
      <c r="J34" s="70">
        <f>J17</f>
        <v>273000</v>
      </c>
      <c r="K34" s="70"/>
      <c r="L34" s="70"/>
      <c r="M34" s="70"/>
      <c r="N34" s="70"/>
      <c r="O34" s="70"/>
      <c r="P34" s="70"/>
      <c r="Q34" s="70"/>
      <c r="R34" s="70">
        <f>R21</f>
        <v>689000</v>
      </c>
      <c r="S34" s="70"/>
      <c r="T34" s="70"/>
      <c r="U34" s="70">
        <f>(U15+U18+U22)*1.2</f>
        <v>687600</v>
      </c>
      <c r="V34" s="70"/>
      <c r="W34" s="70"/>
      <c r="X34" s="70">
        <f>X14</f>
        <v>189000</v>
      </c>
      <c r="Y34" s="70">
        <f>Y20</f>
        <v>90900</v>
      </c>
      <c r="Z34" s="70"/>
    </row>
    <row r="35" spans="1:26" ht="18" x14ac:dyDescent="0.35">
      <c r="H35" s="72"/>
      <c r="I35" s="72"/>
      <c r="J35" s="72"/>
      <c r="K35" s="72"/>
      <c r="L35" s="72"/>
      <c r="M35" s="72"/>
      <c r="N35" s="72"/>
      <c r="O35" s="71"/>
      <c r="P35" s="71"/>
      <c r="Q35" s="71"/>
      <c r="R35" s="71"/>
    </row>
    <row r="36" spans="1:26" ht="21" x14ac:dyDescent="0.25">
      <c r="B36" s="59" t="s">
        <v>67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ht="21" x14ac:dyDescent="0.25">
      <c r="B37" s="59" t="s">
        <v>68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</sheetData>
  <autoFilter ref="A1:AD23"/>
  <pageMargins left="0.42" right="0.23" top="0.3" bottom="0.31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topLeftCell="B1" workbookViewId="0">
      <selection activeCell="G3" sqref="G3"/>
    </sheetView>
  </sheetViews>
  <sheetFormatPr defaultRowHeight="15" x14ac:dyDescent="0.25"/>
  <cols>
    <col min="1" max="1" width="6" style="25" customWidth="1"/>
    <col min="2" max="2" width="30.42578125" bestFit="1" customWidth="1"/>
    <col min="3" max="7" width="9.28515625" bestFit="1" customWidth="1"/>
    <col min="8" max="8" width="10" customWidth="1"/>
    <col min="9" max="11" width="9.28515625" bestFit="1" customWidth="1"/>
    <col min="12" max="12" width="10" customWidth="1"/>
    <col min="13" max="13" width="10" bestFit="1" customWidth="1"/>
    <col min="14" max="14" width="9.28515625" bestFit="1" customWidth="1"/>
    <col min="15" max="15" width="10" bestFit="1" customWidth="1"/>
    <col min="16" max="21" width="9.28515625" bestFit="1" customWidth="1"/>
    <col min="22" max="22" width="10" customWidth="1"/>
    <col min="23" max="23" width="14.140625" customWidth="1"/>
    <col min="24" max="24" width="9.140625" style="28"/>
    <col min="25" max="25" width="21.42578125" customWidth="1"/>
  </cols>
  <sheetData>
    <row r="1" spans="1:25" ht="15.75" thickBot="1" x14ac:dyDescent="0.3"/>
    <row r="2" spans="1:25" ht="129.75" customHeight="1" thickBot="1" x14ac:dyDescent="0.3">
      <c r="C2" s="10" t="s">
        <v>25</v>
      </c>
      <c r="D2" s="1" t="s">
        <v>26</v>
      </c>
      <c r="E2" s="1" t="s">
        <v>27</v>
      </c>
      <c r="F2" s="1" t="s">
        <v>28</v>
      </c>
      <c r="G2" s="1" t="s">
        <v>72</v>
      </c>
      <c r="H2" s="1" t="s">
        <v>29</v>
      </c>
      <c r="I2" s="1" t="s">
        <v>30</v>
      </c>
      <c r="J2" s="1" t="s">
        <v>31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38</v>
      </c>
      <c r="R2" s="1" t="s">
        <v>39</v>
      </c>
      <c r="S2" s="1" t="s">
        <v>40</v>
      </c>
      <c r="T2" s="1" t="s">
        <v>41</v>
      </c>
      <c r="U2" s="1" t="s">
        <v>42</v>
      </c>
      <c r="V2" s="1" t="s">
        <v>43</v>
      </c>
      <c r="W2" s="1" t="s">
        <v>44</v>
      </c>
      <c r="X2" s="47" t="s">
        <v>57</v>
      </c>
    </row>
    <row r="3" spans="1:25" s="26" customFormat="1" ht="15.75" thickBot="1" x14ac:dyDescent="0.3">
      <c r="A3" s="25"/>
      <c r="B3" s="26" t="s">
        <v>19</v>
      </c>
      <c r="C3" s="50">
        <v>1</v>
      </c>
      <c r="D3" s="50">
        <v>2</v>
      </c>
      <c r="E3" s="50">
        <v>3</v>
      </c>
      <c r="F3" s="50">
        <v>4</v>
      </c>
      <c r="G3" s="50">
        <v>5</v>
      </c>
      <c r="H3" s="50">
        <v>6</v>
      </c>
      <c r="I3" s="50">
        <v>7</v>
      </c>
      <c r="J3" s="50">
        <v>8</v>
      </c>
      <c r="K3" s="50">
        <v>9</v>
      </c>
      <c r="L3" s="50">
        <v>10</v>
      </c>
      <c r="M3" s="50">
        <v>11</v>
      </c>
      <c r="N3" s="50">
        <v>12</v>
      </c>
      <c r="O3" s="50">
        <v>13</v>
      </c>
      <c r="P3" s="50">
        <v>14</v>
      </c>
      <c r="Q3" s="50">
        <v>15</v>
      </c>
      <c r="R3" s="50">
        <v>16</v>
      </c>
      <c r="S3" s="50">
        <v>17</v>
      </c>
      <c r="T3" s="50">
        <v>18</v>
      </c>
      <c r="U3" s="50">
        <v>19</v>
      </c>
      <c r="V3" s="50">
        <v>20</v>
      </c>
      <c r="W3" s="50">
        <v>21</v>
      </c>
      <c r="X3" s="50" t="s">
        <v>56</v>
      </c>
    </row>
    <row r="4" spans="1:25" x14ac:dyDescent="0.25">
      <c r="A4" s="27">
        <v>1</v>
      </c>
      <c r="B4" s="40" t="s">
        <v>20</v>
      </c>
      <c r="C4" s="49">
        <v>250000</v>
      </c>
      <c r="D4" s="44">
        <v>130000</v>
      </c>
      <c r="E4" s="44">
        <v>350000</v>
      </c>
      <c r="F4" s="44">
        <v>200000</v>
      </c>
      <c r="G4" s="44">
        <v>300000</v>
      </c>
      <c r="H4" s="43">
        <v>300000</v>
      </c>
      <c r="I4" s="43">
        <v>200000</v>
      </c>
      <c r="J4" s="43">
        <v>200000</v>
      </c>
      <c r="K4" s="43">
        <v>300000</v>
      </c>
      <c r="L4" s="43">
        <v>300000</v>
      </c>
      <c r="M4" s="43">
        <v>500000</v>
      </c>
      <c r="N4" s="43">
        <v>300000</v>
      </c>
      <c r="O4" s="43">
        <v>400000</v>
      </c>
      <c r="P4" s="43">
        <v>200000</v>
      </c>
      <c r="Q4" s="43">
        <v>400000</v>
      </c>
      <c r="R4" s="43">
        <v>300000</v>
      </c>
      <c r="S4" s="43">
        <v>200000</v>
      </c>
      <c r="T4" s="43">
        <v>300000</v>
      </c>
      <c r="U4" s="43">
        <v>300000</v>
      </c>
      <c r="V4" s="43">
        <v>700000</v>
      </c>
      <c r="W4" s="45">
        <v>400000</v>
      </c>
      <c r="X4" s="48" t="s">
        <v>59</v>
      </c>
    </row>
    <row r="5" spans="1:25" x14ac:dyDescent="0.25">
      <c r="A5" s="27">
        <v>2</v>
      </c>
      <c r="B5" s="40" t="s">
        <v>3</v>
      </c>
      <c r="C5" s="43">
        <v>230000</v>
      </c>
      <c r="D5" s="43" t="s">
        <v>9</v>
      </c>
      <c r="E5" s="43" t="s">
        <v>9</v>
      </c>
      <c r="F5" s="43" t="s">
        <v>9</v>
      </c>
      <c r="G5" s="43" t="s">
        <v>9</v>
      </c>
      <c r="H5" s="43" t="s">
        <v>9</v>
      </c>
      <c r="I5" s="43" t="s">
        <v>9</v>
      </c>
      <c r="J5" s="44">
        <v>190000</v>
      </c>
      <c r="K5" s="43" t="s">
        <v>9</v>
      </c>
      <c r="L5" s="43">
        <v>380000</v>
      </c>
      <c r="M5" s="43">
        <v>430000</v>
      </c>
      <c r="N5" s="43" t="s">
        <v>9</v>
      </c>
      <c r="O5" s="43" t="s">
        <v>9</v>
      </c>
      <c r="P5" s="43" t="s">
        <v>9</v>
      </c>
      <c r="Q5" s="43">
        <v>330000</v>
      </c>
      <c r="R5" s="43" t="s">
        <v>9</v>
      </c>
      <c r="S5" s="43" t="s">
        <v>9</v>
      </c>
      <c r="T5" s="43">
        <v>350000</v>
      </c>
      <c r="U5" s="43">
        <v>280000</v>
      </c>
      <c r="V5" s="43" t="s">
        <v>9</v>
      </c>
      <c r="W5" s="45" t="s">
        <v>9</v>
      </c>
      <c r="X5" s="48" t="s">
        <v>59</v>
      </c>
    </row>
    <row r="6" spans="1:25" x14ac:dyDescent="0.25">
      <c r="A6" s="27">
        <v>3</v>
      </c>
      <c r="B6" s="40" t="s">
        <v>45</v>
      </c>
      <c r="C6" s="43" t="s">
        <v>9</v>
      </c>
      <c r="D6" s="43" t="s">
        <v>9</v>
      </c>
      <c r="E6" s="43" t="s">
        <v>9</v>
      </c>
      <c r="F6" s="43" t="s">
        <v>9</v>
      </c>
      <c r="G6" s="43" t="s">
        <v>9</v>
      </c>
      <c r="H6" s="43" t="s">
        <v>9</v>
      </c>
      <c r="I6" s="43" t="s">
        <v>9</v>
      </c>
      <c r="J6" s="43">
        <v>260000</v>
      </c>
      <c r="K6" s="43" t="s">
        <v>9</v>
      </c>
      <c r="L6" s="44">
        <v>230000</v>
      </c>
      <c r="M6" s="43" t="s">
        <v>9</v>
      </c>
      <c r="N6" s="43" t="s">
        <v>9</v>
      </c>
      <c r="O6" s="43" t="s">
        <v>9</v>
      </c>
      <c r="P6" s="43" t="s">
        <v>9</v>
      </c>
      <c r="Q6" s="43" t="s">
        <v>9</v>
      </c>
      <c r="R6" s="43" t="s">
        <v>9</v>
      </c>
      <c r="S6" s="43" t="s">
        <v>9</v>
      </c>
      <c r="T6" s="43" t="s">
        <v>9</v>
      </c>
      <c r="U6" s="43" t="s">
        <v>9</v>
      </c>
      <c r="V6" s="43" t="s">
        <v>9</v>
      </c>
      <c r="W6" s="45" t="s">
        <v>9</v>
      </c>
      <c r="X6" s="48" t="s">
        <v>59</v>
      </c>
    </row>
    <row r="7" spans="1:25" x14ac:dyDescent="0.25">
      <c r="A7" s="27">
        <v>4</v>
      </c>
      <c r="B7" s="40" t="s">
        <v>6</v>
      </c>
      <c r="C7" s="43" t="s">
        <v>9</v>
      </c>
      <c r="D7" s="43" t="s">
        <v>9</v>
      </c>
      <c r="E7" s="43" t="s">
        <v>9</v>
      </c>
      <c r="F7" s="43" t="s">
        <v>9</v>
      </c>
      <c r="G7" s="43" t="s">
        <v>9</v>
      </c>
      <c r="H7" s="43" t="s">
        <v>9</v>
      </c>
      <c r="I7" s="43" t="s">
        <v>9</v>
      </c>
      <c r="J7" s="43" t="s">
        <v>9</v>
      </c>
      <c r="K7" s="43" t="s">
        <v>9</v>
      </c>
      <c r="L7" s="43" t="s">
        <v>9</v>
      </c>
      <c r="M7" s="43" t="s">
        <v>9</v>
      </c>
      <c r="N7" s="44">
        <v>180000</v>
      </c>
      <c r="O7" s="43" t="s">
        <v>9</v>
      </c>
      <c r="P7" s="43" t="s">
        <v>9</v>
      </c>
      <c r="Q7" s="44">
        <v>100000</v>
      </c>
      <c r="R7" s="43" t="s">
        <v>9</v>
      </c>
      <c r="S7" s="43" t="s">
        <v>9</v>
      </c>
      <c r="T7" s="43">
        <v>220000</v>
      </c>
      <c r="U7" s="43">
        <v>340000</v>
      </c>
      <c r="V7" s="43" t="s">
        <v>9</v>
      </c>
      <c r="W7" s="45" t="s">
        <v>9</v>
      </c>
      <c r="X7" s="48" t="s">
        <v>59</v>
      </c>
    </row>
    <row r="8" spans="1:25" x14ac:dyDescent="0.25">
      <c r="A8" s="27">
        <v>5</v>
      </c>
      <c r="B8" s="41" t="s">
        <v>46</v>
      </c>
      <c r="C8" s="43">
        <v>442000</v>
      </c>
      <c r="D8" s="43">
        <v>168000</v>
      </c>
      <c r="E8" s="43">
        <v>639000</v>
      </c>
      <c r="F8" s="43">
        <v>299000</v>
      </c>
      <c r="G8" s="43" t="s">
        <v>9</v>
      </c>
      <c r="H8" s="43">
        <v>349000</v>
      </c>
      <c r="I8" s="43">
        <v>330000</v>
      </c>
      <c r="J8" s="43" t="s">
        <v>9</v>
      </c>
      <c r="K8" s="43">
        <v>690000</v>
      </c>
      <c r="L8" s="43" t="s">
        <v>9</v>
      </c>
      <c r="M8" s="43">
        <v>659000</v>
      </c>
      <c r="N8" s="43">
        <v>389000</v>
      </c>
      <c r="O8" s="43">
        <v>999000</v>
      </c>
      <c r="P8" s="43">
        <v>416000</v>
      </c>
      <c r="Q8" s="43">
        <v>413000</v>
      </c>
      <c r="R8" s="43" t="s">
        <v>9</v>
      </c>
      <c r="S8" s="43">
        <v>199000</v>
      </c>
      <c r="T8" s="43">
        <v>333000</v>
      </c>
      <c r="U8" s="43">
        <v>449000</v>
      </c>
      <c r="V8" s="43" t="s">
        <v>9</v>
      </c>
      <c r="W8" s="45">
        <v>850000</v>
      </c>
      <c r="X8" s="48" t="s">
        <v>59</v>
      </c>
    </row>
    <row r="9" spans="1:25" x14ac:dyDescent="0.25">
      <c r="A9" s="27">
        <v>6</v>
      </c>
      <c r="B9" s="40" t="s">
        <v>7</v>
      </c>
      <c r="C9" s="43" t="s">
        <v>9</v>
      </c>
      <c r="D9" s="43" t="s">
        <v>9</v>
      </c>
      <c r="E9" s="43" t="s">
        <v>9</v>
      </c>
      <c r="F9" s="43" t="s">
        <v>9</v>
      </c>
      <c r="G9" s="43" t="s">
        <v>9</v>
      </c>
      <c r="H9" s="43" t="s">
        <v>9</v>
      </c>
      <c r="I9" s="43" t="s">
        <v>9</v>
      </c>
      <c r="J9" s="43" t="s">
        <v>9</v>
      </c>
      <c r="K9" s="43" t="s">
        <v>9</v>
      </c>
      <c r="L9" s="43" t="s">
        <v>9</v>
      </c>
      <c r="M9" s="43" t="s">
        <v>9</v>
      </c>
      <c r="N9" s="43" t="s">
        <v>9</v>
      </c>
      <c r="O9" s="43" t="s">
        <v>9</v>
      </c>
      <c r="P9" s="43" t="s">
        <v>9</v>
      </c>
      <c r="Q9" s="43" t="s">
        <v>9</v>
      </c>
      <c r="R9" s="44">
        <v>273000</v>
      </c>
      <c r="S9" s="43" t="s">
        <v>9</v>
      </c>
      <c r="T9" s="43" t="s">
        <v>9</v>
      </c>
      <c r="U9" s="43" t="s">
        <v>9</v>
      </c>
      <c r="V9" s="43">
        <v>1155000</v>
      </c>
      <c r="W9" s="45" t="s">
        <v>9</v>
      </c>
      <c r="X9" s="48" t="s">
        <v>59</v>
      </c>
    </row>
    <row r="10" spans="1:25" x14ac:dyDescent="0.25">
      <c r="A10" s="27">
        <v>7</v>
      </c>
      <c r="B10" s="41" t="s">
        <v>47</v>
      </c>
      <c r="C10" s="43" t="s">
        <v>9</v>
      </c>
      <c r="D10" s="43" t="s">
        <v>9</v>
      </c>
      <c r="E10" s="43" t="s">
        <v>9</v>
      </c>
      <c r="F10" s="43" t="s">
        <v>9</v>
      </c>
      <c r="G10" s="43" t="s">
        <v>9</v>
      </c>
      <c r="H10" s="43" t="s">
        <v>9</v>
      </c>
      <c r="I10" s="43" t="s">
        <v>9</v>
      </c>
      <c r="J10" s="43" t="s">
        <v>9</v>
      </c>
      <c r="K10" s="43" t="s">
        <v>9</v>
      </c>
      <c r="L10" s="43" t="s">
        <v>9</v>
      </c>
      <c r="M10" s="43" t="s">
        <v>9</v>
      </c>
      <c r="N10" s="43" t="s">
        <v>9</v>
      </c>
      <c r="O10" s="43" t="s">
        <v>9</v>
      </c>
      <c r="P10" s="43" t="s">
        <v>9</v>
      </c>
      <c r="Q10" s="43" t="s">
        <v>9</v>
      </c>
      <c r="R10" s="43" t="s">
        <v>9</v>
      </c>
      <c r="S10" s="43" t="s">
        <v>9</v>
      </c>
      <c r="T10" s="43" t="s">
        <v>9</v>
      </c>
      <c r="U10" s="43" t="s">
        <v>9</v>
      </c>
      <c r="V10" s="43" t="s">
        <v>9</v>
      </c>
      <c r="W10" s="45">
        <v>448000</v>
      </c>
      <c r="X10" s="48" t="s">
        <v>59</v>
      </c>
    </row>
    <row r="11" spans="1:25" x14ac:dyDescent="0.25">
      <c r="A11" s="27">
        <v>8</v>
      </c>
      <c r="B11" s="41" t="s">
        <v>17</v>
      </c>
      <c r="C11" s="43" t="s">
        <v>9</v>
      </c>
      <c r="D11" s="43" t="s">
        <v>9</v>
      </c>
      <c r="E11" s="43" t="s">
        <v>9</v>
      </c>
      <c r="F11" s="43" t="s">
        <v>9</v>
      </c>
      <c r="G11" s="43" t="s">
        <v>9</v>
      </c>
      <c r="H11" s="43" t="s">
        <v>9</v>
      </c>
      <c r="I11" s="43" t="s">
        <v>9</v>
      </c>
      <c r="J11" s="43" t="s">
        <v>9</v>
      </c>
      <c r="K11" s="43" t="s">
        <v>9</v>
      </c>
      <c r="L11" s="43" t="s">
        <v>9</v>
      </c>
      <c r="M11" s="43" t="s">
        <v>9</v>
      </c>
      <c r="N11" s="43" t="s">
        <v>9</v>
      </c>
      <c r="O11" s="43" t="s">
        <v>9</v>
      </c>
      <c r="P11" s="43" t="s">
        <v>9</v>
      </c>
      <c r="Q11" s="43" t="s">
        <v>9</v>
      </c>
      <c r="R11" s="43">
        <v>350000</v>
      </c>
      <c r="S11" s="43" t="s">
        <v>9</v>
      </c>
      <c r="T11" s="43" t="s">
        <v>9</v>
      </c>
      <c r="U11" s="43" t="s">
        <v>9</v>
      </c>
      <c r="V11" s="43">
        <v>1300000</v>
      </c>
      <c r="W11" s="45" t="s">
        <v>9</v>
      </c>
      <c r="X11" s="48" t="s">
        <v>59</v>
      </c>
    </row>
    <row r="12" spans="1:25" ht="45" x14ac:dyDescent="0.25">
      <c r="A12" s="27">
        <v>9</v>
      </c>
      <c r="B12" s="51" t="s">
        <v>48</v>
      </c>
      <c r="C12" s="43" t="s">
        <v>9</v>
      </c>
      <c r="D12" s="43" t="s">
        <v>9</v>
      </c>
      <c r="E12" s="43" t="s">
        <v>9</v>
      </c>
      <c r="F12" s="43" t="s">
        <v>9</v>
      </c>
      <c r="G12" s="76">
        <v>450000</v>
      </c>
      <c r="H12" s="43" t="s">
        <v>9</v>
      </c>
      <c r="I12" s="43" t="s">
        <v>9</v>
      </c>
      <c r="J12" s="43" t="s">
        <v>9</v>
      </c>
      <c r="K12" s="43" t="s">
        <v>9</v>
      </c>
      <c r="L12" s="43" t="s">
        <v>9</v>
      </c>
      <c r="M12" s="43" t="s">
        <v>9</v>
      </c>
      <c r="N12" s="43" t="s">
        <v>9</v>
      </c>
      <c r="O12" s="43" t="s">
        <v>9</v>
      </c>
      <c r="P12" s="43" t="s">
        <v>9</v>
      </c>
      <c r="Q12" s="43" t="s">
        <v>9</v>
      </c>
      <c r="R12" s="43" t="s">
        <v>9</v>
      </c>
      <c r="S12" s="43" t="s">
        <v>9</v>
      </c>
      <c r="T12" s="76">
        <v>600000</v>
      </c>
      <c r="U12" s="76">
        <v>360000</v>
      </c>
      <c r="V12" s="43" t="s">
        <v>9</v>
      </c>
      <c r="W12" s="45" t="s">
        <v>9</v>
      </c>
      <c r="X12" s="48" t="s">
        <v>59</v>
      </c>
      <c r="Y12" s="55" t="s">
        <v>60</v>
      </c>
    </row>
    <row r="13" spans="1:25" x14ac:dyDescent="0.25">
      <c r="A13" s="27">
        <v>12</v>
      </c>
      <c r="B13" s="41" t="s">
        <v>50</v>
      </c>
      <c r="C13" s="43" t="s">
        <v>9</v>
      </c>
      <c r="D13" s="43" t="s">
        <v>9</v>
      </c>
      <c r="E13" s="43" t="s">
        <v>9</v>
      </c>
      <c r="F13" s="43" t="s">
        <v>9</v>
      </c>
      <c r="G13" s="43" t="s">
        <v>9</v>
      </c>
      <c r="H13" s="43" t="s">
        <v>9</v>
      </c>
      <c r="I13" s="43" t="s">
        <v>9</v>
      </c>
      <c r="J13" s="43" t="s">
        <v>9</v>
      </c>
      <c r="K13" s="43" t="s">
        <v>9</v>
      </c>
      <c r="L13" s="43" t="s">
        <v>9</v>
      </c>
      <c r="M13" s="43" t="s">
        <v>9</v>
      </c>
      <c r="N13" s="43" t="s">
        <v>9</v>
      </c>
      <c r="O13" s="43" t="s">
        <v>9</v>
      </c>
      <c r="P13" s="43" t="s">
        <v>9</v>
      </c>
      <c r="Q13" s="43" t="s">
        <v>9</v>
      </c>
      <c r="R13" s="43" t="s">
        <v>9</v>
      </c>
      <c r="S13" s="43" t="s">
        <v>9</v>
      </c>
      <c r="T13" s="43" t="s">
        <v>9</v>
      </c>
      <c r="U13" s="43" t="s">
        <v>9</v>
      </c>
      <c r="V13" s="43" t="s">
        <v>9</v>
      </c>
      <c r="W13" s="45">
        <v>600000</v>
      </c>
      <c r="X13" s="48" t="s">
        <v>59</v>
      </c>
    </row>
    <row r="14" spans="1:25" x14ac:dyDescent="0.25">
      <c r="A14" s="27">
        <v>13</v>
      </c>
      <c r="B14" s="41" t="s">
        <v>51</v>
      </c>
      <c r="C14" s="43" t="s">
        <v>9</v>
      </c>
      <c r="D14" s="43" t="s">
        <v>9</v>
      </c>
      <c r="E14" s="43">
        <v>475000</v>
      </c>
      <c r="F14" s="43" t="s">
        <v>9</v>
      </c>
      <c r="G14" s="43" t="s">
        <v>9</v>
      </c>
      <c r="H14" s="43" t="s">
        <v>9</v>
      </c>
      <c r="I14" s="43" t="s">
        <v>9</v>
      </c>
      <c r="J14" s="43">
        <v>300000</v>
      </c>
      <c r="K14" s="43" t="s">
        <v>9</v>
      </c>
      <c r="L14" s="43">
        <v>600000</v>
      </c>
      <c r="M14" s="43">
        <v>680000</v>
      </c>
      <c r="N14" s="43" t="s">
        <v>9</v>
      </c>
      <c r="O14" s="43" t="s">
        <v>9</v>
      </c>
      <c r="P14" s="43" t="s">
        <v>9</v>
      </c>
      <c r="Q14" s="43" t="s">
        <v>9</v>
      </c>
      <c r="R14" s="43" t="s">
        <v>9</v>
      </c>
      <c r="S14" s="43" t="s">
        <v>9</v>
      </c>
      <c r="T14" s="43" t="s">
        <v>9</v>
      </c>
      <c r="U14" s="43" t="s">
        <v>9</v>
      </c>
      <c r="V14" s="43" t="s">
        <v>9</v>
      </c>
      <c r="W14" s="45" t="s">
        <v>9</v>
      </c>
      <c r="X14" s="48" t="s">
        <v>59</v>
      </c>
    </row>
    <row r="15" spans="1:25" x14ac:dyDescent="0.25">
      <c r="A15" s="27">
        <v>14</v>
      </c>
      <c r="B15" s="41" t="s">
        <v>4</v>
      </c>
      <c r="C15" s="43">
        <v>389000</v>
      </c>
      <c r="D15" s="43" t="s">
        <v>9</v>
      </c>
      <c r="E15" s="43">
        <v>548000</v>
      </c>
      <c r="F15" s="43" t="s">
        <v>9</v>
      </c>
      <c r="G15" s="43" t="s">
        <v>9</v>
      </c>
      <c r="H15" s="43">
        <v>389000</v>
      </c>
      <c r="I15" s="43">
        <v>119000</v>
      </c>
      <c r="J15" s="43" t="s">
        <v>9</v>
      </c>
      <c r="K15" s="43">
        <v>389000</v>
      </c>
      <c r="L15" s="43">
        <v>489000</v>
      </c>
      <c r="M15" s="43">
        <v>689000</v>
      </c>
      <c r="N15" s="43">
        <v>458000</v>
      </c>
      <c r="O15" s="43">
        <v>749000</v>
      </c>
      <c r="P15" s="43">
        <v>289000</v>
      </c>
      <c r="Q15" s="43">
        <v>489000</v>
      </c>
      <c r="R15" s="43" t="s">
        <v>9</v>
      </c>
      <c r="S15" s="43">
        <v>289000</v>
      </c>
      <c r="T15" s="43">
        <v>389000</v>
      </c>
      <c r="U15" s="43">
        <v>289000</v>
      </c>
      <c r="V15" s="43">
        <v>689000</v>
      </c>
      <c r="W15" s="45">
        <v>637000</v>
      </c>
      <c r="X15" s="48" t="s">
        <v>59</v>
      </c>
    </row>
    <row r="16" spans="1:25" x14ac:dyDescent="0.25">
      <c r="A16" s="27">
        <v>15</v>
      </c>
      <c r="B16" s="41" t="s">
        <v>5</v>
      </c>
      <c r="C16" s="43">
        <v>650000</v>
      </c>
      <c r="D16" s="43">
        <v>280000</v>
      </c>
      <c r="E16" s="43">
        <v>790000</v>
      </c>
      <c r="F16" s="43">
        <v>360000</v>
      </c>
      <c r="G16" s="43">
        <v>680000</v>
      </c>
      <c r="H16" s="43">
        <v>633000</v>
      </c>
      <c r="I16" s="43">
        <v>400000</v>
      </c>
      <c r="J16" s="43">
        <v>560000</v>
      </c>
      <c r="K16" s="43">
        <v>780000</v>
      </c>
      <c r="L16" s="43">
        <v>670000</v>
      </c>
      <c r="M16" s="43">
        <v>1200000</v>
      </c>
      <c r="N16" s="43">
        <v>700000</v>
      </c>
      <c r="O16" s="43">
        <v>1200000</v>
      </c>
      <c r="P16" s="43">
        <v>480000</v>
      </c>
      <c r="Q16" s="43">
        <v>680000</v>
      </c>
      <c r="R16" s="43">
        <v>750000</v>
      </c>
      <c r="S16" s="43">
        <v>420000</v>
      </c>
      <c r="T16" s="43">
        <v>620000</v>
      </c>
      <c r="U16" s="43">
        <v>550000</v>
      </c>
      <c r="V16" s="43">
        <v>2900000</v>
      </c>
      <c r="W16" s="45">
        <v>1200000</v>
      </c>
      <c r="X16" s="48" t="s">
        <v>59</v>
      </c>
    </row>
    <row r="17" spans="1:25" x14ac:dyDescent="0.25">
      <c r="A17" s="27">
        <v>16</v>
      </c>
      <c r="B17" s="41" t="s">
        <v>52</v>
      </c>
      <c r="C17" s="43">
        <v>389000</v>
      </c>
      <c r="D17" s="43" t="s">
        <v>9</v>
      </c>
      <c r="E17" s="43" t="s">
        <v>9</v>
      </c>
      <c r="F17" s="43" t="s">
        <v>9</v>
      </c>
      <c r="G17" s="43" t="s">
        <v>9</v>
      </c>
      <c r="H17" s="43" t="s">
        <v>9</v>
      </c>
      <c r="I17" s="43" t="s">
        <v>9</v>
      </c>
      <c r="J17" s="43" t="s">
        <v>9</v>
      </c>
      <c r="K17" s="43" t="s">
        <v>9</v>
      </c>
      <c r="L17" s="43" t="s">
        <v>9</v>
      </c>
      <c r="M17" s="43" t="s">
        <v>9</v>
      </c>
      <c r="N17" s="43" t="s">
        <v>9</v>
      </c>
      <c r="O17" s="43" t="s">
        <v>9</v>
      </c>
      <c r="P17" s="43" t="s">
        <v>9</v>
      </c>
      <c r="Q17" s="43">
        <v>429000</v>
      </c>
      <c r="R17" s="43" t="s">
        <v>9</v>
      </c>
      <c r="S17" s="43" t="s">
        <v>9</v>
      </c>
      <c r="T17" s="43" t="s">
        <v>9</v>
      </c>
      <c r="U17" s="43" t="s">
        <v>9</v>
      </c>
      <c r="V17" s="43" t="s">
        <v>9</v>
      </c>
      <c r="W17" s="45" t="s">
        <v>9</v>
      </c>
      <c r="X17" s="48" t="s">
        <v>59</v>
      </c>
    </row>
    <row r="18" spans="1:25" x14ac:dyDescent="0.25">
      <c r="A18" s="27">
        <v>18</v>
      </c>
      <c r="B18" s="40" t="s">
        <v>53</v>
      </c>
      <c r="C18" s="43" t="s">
        <v>9</v>
      </c>
      <c r="D18" s="43" t="s">
        <v>9</v>
      </c>
      <c r="E18" s="43" t="s">
        <v>9</v>
      </c>
      <c r="F18" s="43" t="s">
        <v>9</v>
      </c>
      <c r="G18" s="43">
        <v>450000</v>
      </c>
      <c r="H18" s="43" t="s">
        <v>9</v>
      </c>
      <c r="I18" s="43">
        <v>149000</v>
      </c>
      <c r="J18" s="43">
        <v>240000</v>
      </c>
      <c r="K18" s="43">
        <v>299000</v>
      </c>
      <c r="L18" s="43">
        <v>240000</v>
      </c>
      <c r="M18" s="43">
        <v>380000</v>
      </c>
      <c r="N18" s="43">
        <v>270000</v>
      </c>
      <c r="O18" s="44">
        <v>189000</v>
      </c>
      <c r="P18" s="43">
        <v>179000</v>
      </c>
      <c r="Q18" s="43" t="s">
        <v>9</v>
      </c>
      <c r="R18" s="43" t="s">
        <v>9</v>
      </c>
      <c r="S18" s="43" t="s">
        <v>9</v>
      </c>
      <c r="T18" s="43">
        <v>220000</v>
      </c>
      <c r="U18" s="43" t="s">
        <v>9</v>
      </c>
      <c r="V18" s="54">
        <v>1150000</v>
      </c>
      <c r="W18" s="45" t="s">
        <v>9</v>
      </c>
      <c r="X18" s="48" t="s">
        <v>59</v>
      </c>
    </row>
    <row r="19" spans="1:25" x14ac:dyDescent="0.25">
      <c r="A19" s="27">
        <v>19</v>
      </c>
      <c r="B19" s="40" t="s">
        <v>16</v>
      </c>
      <c r="C19" s="43" t="s">
        <v>9</v>
      </c>
      <c r="D19" s="43" t="s">
        <v>9</v>
      </c>
      <c r="E19" s="43" t="s">
        <v>9</v>
      </c>
      <c r="F19" s="43" t="s">
        <v>9</v>
      </c>
      <c r="G19" s="43" t="s">
        <v>9</v>
      </c>
      <c r="H19" s="43" t="s">
        <v>9</v>
      </c>
      <c r="I19" s="43" t="s">
        <v>9</v>
      </c>
      <c r="J19" s="43" t="s">
        <v>9</v>
      </c>
      <c r="K19" s="43" t="s">
        <v>9</v>
      </c>
      <c r="L19" s="43" t="s">
        <v>9</v>
      </c>
      <c r="M19" s="43" t="s">
        <v>9</v>
      </c>
      <c r="N19" s="43">
        <v>243510</v>
      </c>
      <c r="O19" s="43" t="s">
        <v>9</v>
      </c>
      <c r="P19" s="43" t="s">
        <v>9</v>
      </c>
      <c r="Q19" s="43">
        <v>238740</v>
      </c>
      <c r="R19" s="43" t="s">
        <v>9</v>
      </c>
      <c r="S19" s="43" t="s">
        <v>9</v>
      </c>
      <c r="T19" s="43">
        <v>239780</v>
      </c>
      <c r="U19" s="44">
        <v>90900</v>
      </c>
      <c r="V19" s="43" t="s">
        <v>9</v>
      </c>
      <c r="W19" s="45" t="s">
        <v>9</v>
      </c>
      <c r="X19" s="48" t="s">
        <v>59</v>
      </c>
    </row>
    <row r="20" spans="1:25" ht="30" x14ac:dyDescent="0.25">
      <c r="A20" s="27">
        <v>10</v>
      </c>
      <c r="B20" s="41" t="s">
        <v>49</v>
      </c>
      <c r="C20" s="43" t="s">
        <v>9</v>
      </c>
      <c r="D20" s="43" t="s">
        <v>9</v>
      </c>
      <c r="E20" s="43" t="s">
        <v>9</v>
      </c>
      <c r="F20" s="43" t="s">
        <v>9</v>
      </c>
      <c r="G20" s="43">
        <v>438000</v>
      </c>
      <c r="H20" s="43" t="s">
        <v>9</v>
      </c>
      <c r="I20" s="43" t="s">
        <v>9</v>
      </c>
      <c r="J20" s="43" t="s">
        <v>9</v>
      </c>
      <c r="K20" s="43" t="s">
        <v>9</v>
      </c>
      <c r="L20" s="43" t="s">
        <v>9</v>
      </c>
      <c r="M20" s="43">
        <v>940000</v>
      </c>
      <c r="N20" s="43">
        <v>595000</v>
      </c>
      <c r="O20" s="76">
        <v>655000</v>
      </c>
      <c r="P20" s="43" t="s">
        <v>9</v>
      </c>
      <c r="Q20" s="43">
        <v>690000</v>
      </c>
      <c r="R20" s="43">
        <v>495000</v>
      </c>
      <c r="S20" s="43" t="s">
        <v>9</v>
      </c>
      <c r="T20" s="43">
        <v>550000</v>
      </c>
      <c r="U20" s="43" t="s">
        <v>9</v>
      </c>
      <c r="V20" s="43">
        <v>2150000</v>
      </c>
      <c r="W20" s="45">
        <v>920000</v>
      </c>
      <c r="X20" s="48" t="s">
        <v>58</v>
      </c>
      <c r="Y20" s="20" t="s">
        <v>61</v>
      </c>
    </row>
    <row r="21" spans="1:25" x14ac:dyDescent="0.25">
      <c r="A21" s="27">
        <v>11</v>
      </c>
      <c r="B21" s="41" t="s">
        <v>18</v>
      </c>
      <c r="C21" s="43">
        <v>400000</v>
      </c>
      <c r="D21" s="43">
        <v>155000</v>
      </c>
      <c r="E21" s="43">
        <v>575000</v>
      </c>
      <c r="F21" s="43">
        <v>275000</v>
      </c>
      <c r="G21" s="43" t="s">
        <v>9</v>
      </c>
      <c r="H21" s="43">
        <v>416000</v>
      </c>
      <c r="I21" s="43">
        <v>200000</v>
      </c>
      <c r="J21" s="43">
        <v>325000</v>
      </c>
      <c r="K21" s="43">
        <v>440000</v>
      </c>
      <c r="L21" s="43">
        <v>525000</v>
      </c>
      <c r="M21" s="43">
        <v>715000</v>
      </c>
      <c r="N21" s="43">
        <v>550000</v>
      </c>
      <c r="O21" s="43">
        <v>600000</v>
      </c>
      <c r="P21" s="43">
        <v>275000</v>
      </c>
      <c r="Q21" s="43">
        <v>450000</v>
      </c>
      <c r="R21" s="43">
        <v>450000</v>
      </c>
      <c r="S21" s="43">
        <v>225000</v>
      </c>
      <c r="T21" s="43" t="s">
        <v>9</v>
      </c>
      <c r="U21" s="43" t="s">
        <v>9</v>
      </c>
      <c r="V21" s="43">
        <v>1500000</v>
      </c>
      <c r="W21" s="45">
        <v>825000</v>
      </c>
      <c r="X21" s="48" t="s">
        <v>58</v>
      </c>
    </row>
    <row r="22" spans="1:25" x14ac:dyDescent="0.25">
      <c r="A22" s="27">
        <v>17</v>
      </c>
      <c r="B22" s="40" t="s">
        <v>21</v>
      </c>
      <c r="C22" s="44">
        <v>197000</v>
      </c>
      <c r="D22" s="43" t="s">
        <v>9</v>
      </c>
      <c r="E22" s="43" t="s">
        <v>9</v>
      </c>
      <c r="F22" s="43" t="s">
        <v>9</v>
      </c>
      <c r="G22" s="43" t="s">
        <v>9</v>
      </c>
      <c r="H22" s="44">
        <v>187000</v>
      </c>
      <c r="I22" s="44">
        <v>84000</v>
      </c>
      <c r="J22" s="43" t="s">
        <v>9</v>
      </c>
      <c r="K22" s="44">
        <v>194000</v>
      </c>
      <c r="L22" s="43" t="s">
        <v>9</v>
      </c>
      <c r="M22" s="44">
        <v>349000</v>
      </c>
      <c r="N22" s="43">
        <v>209000</v>
      </c>
      <c r="O22" s="43">
        <v>309000</v>
      </c>
      <c r="P22" s="44">
        <v>119000</v>
      </c>
      <c r="Q22" s="43">
        <v>228000</v>
      </c>
      <c r="R22" s="43" t="s">
        <v>9</v>
      </c>
      <c r="S22" s="44">
        <v>105000</v>
      </c>
      <c r="T22" s="44">
        <v>184000</v>
      </c>
      <c r="U22" s="43">
        <v>135000</v>
      </c>
      <c r="V22" s="43" t="s">
        <v>9</v>
      </c>
      <c r="W22" s="46">
        <v>349000</v>
      </c>
      <c r="X22" s="48" t="s">
        <v>58</v>
      </c>
    </row>
    <row r="23" spans="1:25" x14ac:dyDescent="0.25">
      <c r="A23" s="27">
        <v>20</v>
      </c>
      <c r="B23" s="41" t="s">
        <v>54</v>
      </c>
      <c r="C23" s="45">
        <v>212500</v>
      </c>
      <c r="D23" s="45">
        <v>212500</v>
      </c>
      <c r="E23" s="45">
        <v>447000</v>
      </c>
      <c r="F23" s="45">
        <v>290000</v>
      </c>
      <c r="G23" s="45" t="s">
        <v>9</v>
      </c>
      <c r="H23" s="45">
        <v>493000</v>
      </c>
      <c r="I23" s="45">
        <v>262500</v>
      </c>
      <c r="J23" s="45" t="s">
        <v>9</v>
      </c>
      <c r="K23" s="45">
        <v>493000</v>
      </c>
      <c r="L23" s="45">
        <v>493000</v>
      </c>
      <c r="M23" s="45">
        <v>493000</v>
      </c>
      <c r="N23" s="45">
        <v>493000</v>
      </c>
      <c r="O23" s="45">
        <v>493000</v>
      </c>
      <c r="P23" s="45">
        <v>395000</v>
      </c>
      <c r="Q23" s="45">
        <v>262500</v>
      </c>
      <c r="R23" s="45" t="s">
        <v>9</v>
      </c>
      <c r="S23" s="45">
        <v>330000</v>
      </c>
      <c r="T23" s="45">
        <v>395000</v>
      </c>
      <c r="U23" s="45">
        <v>330000</v>
      </c>
      <c r="V23" s="45">
        <v>1162500</v>
      </c>
      <c r="W23" s="45">
        <v>995000</v>
      </c>
      <c r="X23" s="48" t="s">
        <v>58</v>
      </c>
    </row>
    <row r="24" spans="1:25" ht="30" x14ac:dyDescent="0.25">
      <c r="B24" s="75" t="s">
        <v>13</v>
      </c>
    </row>
  </sheetData>
  <autoFilter ref="A3:X23">
    <sortState ref="A4:X23">
      <sortCondition ref="X3:X23"/>
    </sortState>
  </autoFilter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7"/>
  <sheetViews>
    <sheetView tabSelected="1" zoomScale="70" zoomScaleNormal="70" zoomScaleSheetLayoutView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7" sqref="B7"/>
    </sheetView>
  </sheetViews>
  <sheetFormatPr defaultRowHeight="15" x14ac:dyDescent="0.25"/>
  <cols>
    <col min="1" max="1" width="6.28515625" style="12" customWidth="1"/>
    <col min="2" max="2" width="58.85546875" style="4" customWidth="1"/>
    <col min="3" max="3" width="16.140625" style="5" customWidth="1"/>
    <col min="4" max="4" width="14.42578125" style="6" customWidth="1"/>
    <col min="5" max="5" width="13.42578125" style="3" customWidth="1"/>
    <col min="6" max="6" width="13.42578125" style="7" customWidth="1"/>
    <col min="7" max="8" width="13.42578125" style="8" customWidth="1"/>
    <col min="9" max="9" width="14.85546875" style="8" customWidth="1"/>
    <col min="10" max="16" width="13.42578125" style="8" customWidth="1"/>
    <col min="17" max="22" width="13.42578125" style="2" customWidth="1"/>
    <col min="23" max="23" width="14.140625" style="2" customWidth="1"/>
    <col min="24" max="24" width="13.42578125" style="2" customWidth="1"/>
    <col min="25" max="27" width="14.42578125" style="2" customWidth="1"/>
    <col min="28" max="29" width="13.42578125" style="2" customWidth="1"/>
    <col min="30" max="35" width="15.42578125" style="2" customWidth="1"/>
    <col min="36" max="36" width="23.28515625" style="2" customWidth="1"/>
    <col min="37" max="16384" width="9.140625" style="2"/>
  </cols>
  <sheetData>
    <row r="1" spans="1:36" s="9" customFormat="1" ht="45.75" thickBot="1" x14ac:dyDescent="0.3">
      <c r="A1" s="9" t="s">
        <v>71</v>
      </c>
      <c r="B1" s="9" t="s">
        <v>0</v>
      </c>
      <c r="C1" s="9" t="s">
        <v>1</v>
      </c>
      <c r="D1" s="9" t="s">
        <v>2</v>
      </c>
      <c r="E1" s="40" t="s">
        <v>20</v>
      </c>
      <c r="F1" s="40" t="s">
        <v>3</v>
      </c>
      <c r="G1" s="40" t="s">
        <v>45</v>
      </c>
      <c r="H1" s="40" t="s">
        <v>6</v>
      </c>
      <c r="I1" s="41" t="s">
        <v>46</v>
      </c>
      <c r="J1" s="40" t="s">
        <v>7</v>
      </c>
      <c r="K1" s="41" t="s">
        <v>47</v>
      </c>
      <c r="L1" s="41" t="s">
        <v>17</v>
      </c>
      <c r="M1" s="77" t="s">
        <v>48</v>
      </c>
      <c r="N1" s="97" t="s">
        <v>49</v>
      </c>
      <c r="O1" s="98"/>
      <c r="P1" s="99"/>
      <c r="Q1" s="100" t="s">
        <v>18</v>
      </c>
      <c r="R1" s="101"/>
      <c r="S1" s="102"/>
      <c r="T1" s="41" t="s">
        <v>50</v>
      </c>
      <c r="U1" s="41" t="s">
        <v>51</v>
      </c>
      <c r="V1" s="40" t="s">
        <v>4</v>
      </c>
      <c r="W1" s="41" t="s">
        <v>5</v>
      </c>
      <c r="X1" s="41" t="s">
        <v>52</v>
      </c>
      <c r="Y1" s="103" t="s">
        <v>21</v>
      </c>
      <c r="Z1" s="104"/>
      <c r="AA1" s="105"/>
      <c r="AB1" s="40" t="s">
        <v>53</v>
      </c>
      <c r="AC1" s="89" t="s">
        <v>16</v>
      </c>
      <c r="AD1" s="106" t="s">
        <v>54</v>
      </c>
      <c r="AE1" s="107"/>
      <c r="AF1" s="108"/>
      <c r="AG1" s="90" t="s">
        <v>55</v>
      </c>
      <c r="AH1" s="14" t="s">
        <v>10</v>
      </c>
      <c r="AI1" s="18" t="s">
        <v>12</v>
      </c>
      <c r="AJ1" s="13" t="s">
        <v>8</v>
      </c>
    </row>
    <row r="2" spans="1:36" ht="45.75" thickBot="1" x14ac:dyDescent="0.3">
      <c r="A2" s="11">
        <v>1</v>
      </c>
      <c r="B2" s="10" t="s">
        <v>25</v>
      </c>
      <c r="C2" s="31">
        <v>802886</v>
      </c>
      <c r="D2" s="33">
        <v>120</v>
      </c>
      <c r="E2" s="37">
        <v>250000</v>
      </c>
      <c r="F2" s="37">
        <v>230000</v>
      </c>
      <c r="G2" s="37" t="s">
        <v>9</v>
      </c>
      <c r="H2" s="37" t="s">
        <v>9</v>
      </c>
      <c r="I2" s="37">
        <v>442000</v>
      </c>
      <c r="J2" s="37" t="s">
        <v>9</v>
      </c>
      <c r="K2" s="37" t="s">
        <v>9</v>
      </c>
      <c r="L2" s="37" t="s">
        <v>9</v>
      </c>
      <c r="M2" s="39" t="s">
        <v>9</v>
      </c>
      <c r="N2" s="80" t="s">
        <v>9</v>
      </c>
      <c r="O2" s="37"/>
      <c r="P2" s="81"/>
      <c r="Q2" s="79">
        <v>400000</v>
      </c>
      <c r="R2" s="37">
        <f>Q2*0.2</f>
        <v>80000</v>
      </c>
      <c r="S2" s="81">
        <f>Q2+R2</f>
        <v>480000</v>
      </c>
      <c r="T2" s="37" t="s">
        <v>9</v>
      </c>
      <c r="U2" s="37" t="s">
        <v>9</v>
      </c>
      <c r="V2" s="37">
        <v>389000</v>
      </c>
      <c r="W2" s="37">
        <v>650000</v>
      </c>
      <c r="X2" s="37">
        <v>389000</v>
      </c>
      <c r="Y2" s="38">
        <v>197000</v>
      </c>
      <c r="Z2" s="38">
        <f>Y2*0.2</f>
        <v>39400</v>
      </c>
      <c r="AA2" s="38">
        <f>Y2+Z2</f>
        <v>236400</v>
      </c>
      <c r="AB2" s="37" t="s">
        <v>9</v>
      </c>
      <c r="AC2" s="39" t="s">
        <v>9</v>
      </c>
      <c r="AD2" s="92">
        <v>212500</v>
      </c>
      <c r="AE2" s="88">
        <f>AD2*0.2</f>
        <v>42500</v>
      </c>
      <c r="AF2" s="93">
        <f>AD2+AE2</f>
        <v>255000</v>
      </c>
      <c r="AG2" s="91">
        <f t="shared" ref="AG2:AG22" si="0">MIN(E2:AD2)</f>
        <v>39400</v>
      </c>
      <c r="AH2" s="14" t="s">
        <v>11</v>
      </c>
      <c r="AI2" s="18" t="s">
        <v>11</v>
      </c>
      <c r="AJ2" s="30" t="s">
        <v>23</v>
      </c>
    </row>
    <row r="3" spans="1:36" ht="60.75" thickBot="1" x14ac:dyDescent="0.3">
      <c r="A3" s="11">
        <v>2</v>
      </c>
      <c r="B3" s="1" t="s">
        <v>26</v>
      </c>
      <c r="C3" s="31">
        <v>279546</v>
      </c>
      <c r="D3" s="33">
        <v>90</v>
      </c>
      <c r="E3" s="38">
        <v>130000</v>
      </c>
      <c r="F3" s="37" t="s">
        <v>9</v>
      </c>
      <c r="G3" s="37" t="s">
        <v>9</v>
      </c>
      <c r="H3" s="37" t="s">
        <v>9</v>
      </c>
      <c r="I3" s="37">
        <v>168000</v>
      </c>
      <c r="J3" s="37" t="s">
        <v>9</v>
      </c>
      <c r="K3" s="37" t="s">
        <v>9</v>
      </c>
      <c r="L3" s="37" t="s">
        <v>9</v>
      </c>
      <c r="M3" s="39" t="s">
        <v>9</v>
      </c>
      <c r="N3" s="80" t="s">
        <v>9</v>
      </c>
      <c r="O3" s="37"/>
      <c r="P3" s="81"/>
      <c r="Q3" s="79">
        <v>155000</v>
      </c>
      <c r="R3" s="37">
        <f t="shared" ref="R3:R22" si="1">Q3*0.2</f>
        <v>31000</v>
      </c>
      <c r="S3" s="81">
        <f t="shared" ref="S3:S22" si="2">Q3+R3</f>
        <v>186000</v>
      </c>
      <c r="T3" s="37" t="s">
        <v>9</v>
      </c>
      <c r="U3" s="37" t="s">
        <v>9</v>
      </c>
      <c r="V3" s="37" t="s">
        <v>9</v>
      </c>
      <c r="W3" s="37">
        <v>280000</v>
      </c>
      <c r="X3" s="37" t="s">
        <v>9</v>
      </c>
      <c r="Y3" s="37" t="s">
        <v>9</v>
      </c>
      <c r="Z3" s="37"/>
      <c r="AA3" s="37"/>
      <c r="AB3" s="37" t="s">
        <v>9</v>
      </c>
      <c r="AC3" s="39" t="s">
        <v>9</v>
      </c>
      <c r="AD3" s="92">
        <v>212500</v>
      </c>
      <c r="AE3" s="88">
        <f t="shared" ref="AE3:AE22" si="3">AD3*0.2</f>
        <v>42500</v>
      </c>
      <c r="AF3" s="93">
        <f t="shared" ref="AF3:AF22" si="4">AD3+AE3</f>
        <v>255000</v>
      </c>
      <c r="AG3" s="91">
        <f t="shared" si="0"/>
        <v>31000</v>
      </c>
      <c r="AH3" s="40" t="s">
        <v>20</v>
      </c>
      <c r="AI3" s="56" t="s">
        <v>20</v>
      </c>
      <c r="AJ3" s="30" t="s">
        <v>23</v>
      </c>
    </row>
    <row r="4" spans="1:36" ht="60.75" thickBot="1" x14ac:dyDescent="0.3">
      <c r="A4" s="11">
        <v>3</v>
      </c>
      <c r="B4" s="1" t="s">
        <v>27</v>
      </c>
      <c r="C4" s="31">
        <v>1067696</v>
      </c>
      <c r="D4" s="33">
        <v>150</v>
      </c>
      <c r="E4" s="38">
        <v>350000</v>
      </c>
      <c r="F4" s="37" t="s">
        <v>9</v>
      </c>
      <c r="G4" s="37" t="s">
        <v>9</v>
      </c>
      <c r="H4" s="37" t="s">
        <v>9</v>
      </c>
      <c r="I4" s="37">
        <v>639000</v>
      </c>
      <c r="J4" s="37" t="s">
        <v>9</v>
      </c>
      <c r="K4" s="37" t="s">
        <v>9</v>
      </c>
      <c r="L4" s="37" t="s">
        <v>9</v>
      </c>
      <c r="M4" s="39" t="s">
        <v>9</v>
      </c>
      <c r="N4" s="80" t="s">
        <v>9</v>
      </c>
      <c r="O4" s="37"/>
      <c r="P4" s="81"/>
      <c r="Q4" s="79">
        <v>575000</v>
      </c>
      <c r="R4" s="37">
        <f t="shared" si="1"/>
        <v>115000</v>
      </c>
      <c r="S4" s="81">
        <f t="shared" si="2"/>
        <v>690000</v>
      </c>
      <c r="T4" s="37" t="s">
        <v>9</v>
      </c>
      <c r="U4" s="37">
        <v>475000</v>
      </c>
      <c r="V4" s="37">
        <v>548000</v>
      </c>
      <c r="W4" s="37">
        <v>790000</v>
      </c>
      <c r="X4" s="37" t="s">
        <v>9</v>
      </c>
      <c r="Y4" s="37" t="s">
        <v>9</v>
      </c>
      <c r="Z4" s="37"/>
      <c r="AA4" s="37"/>
      <c r="AB4" s="37" t="s">
        <v>9</v>
      </c>
      <c r="AC4" s="39" t="s">
        <v>9</v>
      </c>
      <c r="AD4" s="92">
        <v>447000</v>
      </c>
      <c r="AE4" s="88">
        <f t="shared" si="3"/>
        <v>89400</v>
      </c>
      <c r="AF4" s="93">
        <f t="shared" si="4"/>
        <v>536400</v>
      </c>
      <c r="AG4" s="91">
        <f t="shared" si="0"/>
        <v>115000</v>
      </c>
      <c r="AH4" s="40" t="s">
        <v>20</v>
      </c>
      <c r="AI4" s="56" t="s">
        <v>20</v>
      </c>
      <c r="AJ4" s="30" t="s">
        <v>23</v>
      </c>
    </row>
    <row r="5" spans="1:36" ht="45.75" thickBot="1" x14ac:dyDescent="0.3">
      <c r="A5" s="11">
        <v>4</v>
      </c>
      <c r="B5" s="1" t="s">
        <v>28</v>
      </c>
      <c r="C5" s="31">
        <v>431248</v>
      </c>
      <c r="D5" s="33">
        <v>100</v>
      </c>
      <c r="E5" s="38">
        <v>200000</v>
      </c>
      <c r="F5" s="37" t="s">
        <v>9</v>
      </c>
      <c r="G5" s="37" t="s">
        <v>9</v>
      </c>
      <c r="H5" s="37" t="s">
        <v>9</v>
      </c>
      <c r="I5" s="37">
        <v>299000</v>
      </c>
      <c r="J5" s="37" t="s">
        <v>9</v>
      </c>
      <c r="K5" s="37" t="s">
        <v>9</v>
      </c>
      <c r="L5" s="37" t="s">
        <v>9</v>
      </c>
      <c r="M5" s="39" t="s">
        <v>9</v>
      </c>
      <c r="N5" s="80" t="s">
        <v>9</v>
      </c>
      <c r="O5" s="37"/>
      <c r="P5" s="81"/>
      <c r="Q5" s="79">
        <v>275000</v>
      </c>
      <c r="R5" s="37">
        <f t="shared" si="1"/>
        <v>55000</v>
      </c>
      <c r="S5" s="81">
        <f t="shared" si="2"/>
        <v>330000</v>
      </c>
      <c r="T5" s="37" t="s">
        <v>9</v>
      </c>
      <c r="U5" s="37" t="s">
        <v>9</v>
      </c>
      <c r="V5" s="37" t="s">
        <v>9</v>
      </c>
      <c r="W5" s="37">
        <v>360000</v>
      </c>
      <c r="X5" s="37" t="s">
        <v>9</v>
      </c>
      <c r="Y5" s="37" t="s">
        <v>9</v>
      </c>
      <c r="Z5" s="37"/>
      <c r="AA5" s="37"/>
      <c r="AB5" s="37" t="s">
        <v>9</v>
      </c>
      <c r="AC5" s="39" t="s">
        <v>9</v>
      </c>
      <c r="AD5" s="92">
        <v>290000</v>
      </c>
      <c r="AE5" s="88">
        <f t="shared" si="3"/>
        <v>58000</v>
      </c>
      <c r="AF5" s="93">
        <f t="shared" si="4"/>
        <v>348000</v>
      </c>
      <c r="AG5" s="91">
        <f t="shared" si="0"/>
        <v>55000</v>
      </c>
      <c r="AH5" s="40" t="s">
        <v>20</v>
      </c>
      <c r="AI5" s="56" t="s">
        <v>20</v>
      </c>
      <c r="AJ5" s="30" t="s">
        <v>23</v>
      </c>
    </row>
    <row r="6" spans="1:36" ht="45.75" thickBot="1" x14ac:dyDescent="0.3">
      <c r="A6" s="11">
        <v>5</v>
      </c>
      <c r="B6" s="74" t="s">
        <v>72</v>
      </c>
      <c r="C6" s="32">
        <v>594696</v>
      </c>
      <c r="D6" s="33">
        <v>120</v>
      </c>
      <c r="E6" s="38">
        <v>300000</v>
      </c>
      <c r="F6" s="37" t="s">
        <v>9</v>
      </c>
      <c r="G6" s="37" t="s">
        <v>9</v>
      </c>
      <c r="H6" s="37" t="s">
        <v>9</v>
      </c>
      <c r="I6" s="37" t="s">
        <v>9</v>
      </c>
      <c r="J6" s="37" t="s">
        <v>9</v>
      </c>
      <c r="K6" s="37" t="s">
        <v>9</v>
      </c>
      <c r="L6" s="37" t="s">
        <v>9</v>
      </c>
      <c r="M6" s="78">
        <v>450000</v>
      </c>
      <c r="N6" s="80">
        <v>438000</v>
      </c>
      <c r="O6" s="37">
        <f>N6*0.2</f>
        <v>87600</v>
      </c>
      <c r="P6" s="81">
        <f>N6+O6</f>
        <v>525600</v>
      </c>
      <c r="Q6" s="79" t="s">
        <v>9</v>
      </c>
      <c r="R6" s="37"/>
      <c r="S6" s="81"/>
      <c r="T6" s="37" t="s">
        <v>9</v>
      </c>
      <c r="U6" s="37" t="s">
        <v>9</v>
      </c>
      <c r="V6" s="37" t="s">
        <v>9</v>
      </c>
      <c r="W6" s="37">
        <v>680000</v>
      </c>
      <c r="X6" s="37" t="s">
        <v>9</v>
      </c>
      <c r="Y6" s="37" t="s">
        <v>9</v>
      </c>
      <c r="Z6" s="37"/>
      <c r="AA6" s="37"/>
      <c r="AB6" s="37">
        <v>450000</v>
      </c>
      <c r="AC6" s="39" t="s">
        <v>9</v>
      </c>
      <c r="AD6" s="92" t="s">
        <v>9</v>
      </c>
      <c r="AE6" s="88"/>
      <c r="AF6" s="93"/>
      <c r="AG6" s="91">
        <f t="shared" si="0"/>
        <v>87600</v>
      </c>
      <c r="AH6" s="40" t="s">
        <v>20</v>
      </c>
      <c r="AI6" s="56" t="s">
        <v>20</v>
      </c>
      <c r="AJ6" s="30" t="s">
        <v>24</v>
      </c>
    </row>
    <row r="7" spans="1:36" ht="45.75" thickBot="1" x14ac:dyDescent="0.3">
      <c r="A7" s="11">
        <v>6</v>
      </c>
      <c r="B7" s="1" t="s">
        <v>29</v>
      </c>
      <c r="C7" s="32">
        <v>768734</v>
      </c>
      <c r="D7" s="33">
        <v>120</v>
      </c>
      <c r="E7" s="37">
        <v>300000</v>
      </c>
      <c r="F7" s="37" t="s">
        <v>9</v>
      </c>
      <c r="G7" s="37" t="s">
        <v>9</v>
      </c>
      <c r="H7" s="37" t="s">
        <v>9</v>
      </c>
      <c r="I7" s="37">
        <v>349000</v>
      </c>
      <c r="J7" s="37" t="s">
        <v>9</v>
      </c>
      <c r="K7" s="37" t="s">
        <v>9</v>
      </c>
      <c r="L7" s="37" t="s">
        <v>9</v>
      </c>
      <c r="M7" s="39" t="s">
        <v>9</v>
      </c>
      <c r="N7" s="80" t="s">
        <v>9</v>
      </c>
      <c r="O7" s="37"/>
      <c r="P7" s="81"/>
      <c r="Q7" s="79">
        <v>416000</v>
      </c>
      <c r="R7" s="37">
        <f t="shared" si="1"/>
        <v>83200</v>
      </c>
      <c r="S7" s="81">
        <f t="shared" si="2"/>
        <v>499200</v>
      </c>
      <c r="T7" s="37" t="s">
        <v>9</v>
      </c>
      <c r="U7" s="37" t="s">
        <v>9</v>
      </c>
      <c r="V7" s="37">
        <v>389000</v>
      </c>
      <c r="W7" s="37">
        <v>633000</v>
      </c>
      <c r="X7" s="37" t="s">
        <v>9</v>
      </c>
      <c r="Y7" s="38">
        <v>187000</v>
      </c>
      <c r="Z7" s="38">
        <f>Y7*0.2</f>
        <v>37400</v>
      </c>
      <c r="AA7" s="38">
        <f>Y7+Z7</f>
        <v>224400</v>
      </c>
      <c r="AB7" s="37" t="s">
        <v>9</v>
      </c>
      <c r="AC7" s="39" t="s">
        <v>9</v>
      </c>
      <c r="AD7" s="92">
        <v>493000</v>
      </c>
      <c r="AE7" s="88">
        <f t="shared" si="3"/>
        <v>98600</v>
      </c>
      <c r="AF7" s="93">
        <f t="shared" si="4"/>
        <v>591600</v>
      </c>
      <c r="AG7" s="91">
        <f t="shared" si="0"/>
        <v>37400</v>
      </c>
      <c r="AH7" s="14" t="s">
        <v>11</v>
      </c>
      <c r="AI7" s="18" t="s">
        <v>11</v>
      </c>
      <c r="AJ7" s="30" t="s">
        <v>23</v>
      </c>
    </row>
    <row r="8" spans="1:36" ht="45.75" thickBot="1" x14ac:dyDescent="0.3">
      <c r="A8" s="11">
        <v>7</v>
      </c>
      <c r="B8" s="1" t="s">
        <v>30</v>
      </c>
      <c r="C8" s="32">
        <v>344093</v>
      </c>
      <c r="D8" s="33">
        <v>90</v>
      </c>
      <c r="E8" s="37">
        <v>200000</v>
      </c>
      <c r="F8" s="37" t="s">
        <v>9</v>
      </c>
      <c r="G8" s="37" t="s">
        <v>9</v>
      </c>
      <c r="H8" s="37" t="s">
        <v>9</v>
      </c>
      <c r="I8" s="37">
        <v>330000</v>
      </c>
      <c r="J8" s="37" t="s">
        <v>9</v>
      </c>
      <c r="K8" s="37" t="s">
        <v>9</v>
      </c>
      <c r="L8" s="37" t="s">
        <v>9</v>
      </c>
      <c r="M8" s="39" t="s">
        <v>9</v>
      </c>
      <c r="N8" s="80" t="s">
        <v>9</v>
      </c>
      <c r="O8" s="37"/>
      <c r="P8" s="81"/>
      <c r="Q8" s="79">
        <v>200000</v>
      </c>
      <c r="R8" s="37">
        <f t="shared" si="1"/>
        <v>40000</v>
      </c>
      <c r="S8" s="81">
        <f t="shared" si="2"/>
        <v>240000</v>
      </c>
      <c r="T8" s="37" t="s">
        <v>9</v>
      </c>
      <c r="U8" s="37" t="s">
        <v>9</v>
      </c>
      <c r="V8" s="37">
        <v>119000</v>
      </c>
      <c r="W8" s="37">
        <v>400000</v>
      </c>
      <c r="X8" s="37" t="s">
        <v>9</v>
      </c>
      <c r="Y8" s="38">
        <v>84000</v>
      </c>
      <c r="Z8" s="38">
        <f>Y8*0.2</f>
        <v>16800</v>
      </c>
      <c r="AA8" s="38">
        <f>Y8+Z8</f>
        <v>100800</v>
      </c>
      <c r="AB8" s="37">
        <v>149000</v>
      </c>
      <c r="AC8" s="39" t="s">
        <v>9</v>
      </c>
      <c r="AD8" s="92">
        <v>262500</v>
      </c>
      <c r="AE8" s="88">
        <f t="shared" si="3"/>
        <v>52500</v>
      </c>
      <c r="AF8" s="93">
        <f t="shared" si="4"/>
        <v>315000</v>
      </c>
      <c r="AG8" s="91">
        <f t="shared" si="0"/>
        <v>16800</v>
      </c>
      <c r="AH8" s="14" t="s">
        <v>11</v>
      </c>
      <c r="AI8" s="18" t="s">
        <v>11</v>
      </c>
      <c r="AJ8" s="30" t="s">
        <v>23</v>
      </c>
    </row>
    <row r="9" spans="1:36" ht="45.75" thickBot="1" x14ac:dyDescent="0.3">
      <c r="A9" s="11">
        <v>8</v>
      </c>
      <c r="B9" s="1" t="s">
        <v>31</v>
      </c>
      <c r="C9" s="32">
        <v>576818</v>
      </c>
      <c r="D9" s="33">
        <v>110</v>
      </c>
      <c r="E9" s="37">
        <v>200000</v>
      </c>
      <c r="F9" s="38">
        <v>190000</v>
      </c>
      <c r="G9" s="37">
        <v>260000</v>
      </c>
      <c r="H9" s="37" t="s">
        <v>9</v>
      </c>
      <c r="I9" s="37" t="s">
        <v>9</v>
      </c>
      <c r="J9" s="37" t="s">
        <v>9</v>
      </c>
      <c r="K9" s="37" t="s">
        <v>9</v>
      </c>
      <c r="L9" s="37" t="s">
        <v>9</v>
      </c>
      <c r="M9" s="39" t="s">
        <v>9</v>
      </c>
      <c r="N9" s="80" t="s">
        <v>9</v>
      </c>
      <c r="O9" s="37"/>
      <c r="P9" s="81"/>
      <c r="Q9" s="79">
        <v>325000</v>
      </c>
      <c r="R9" s="37">
        <f t="shared" si="1"/>
        <v>65000</v>
      </c>
      <c r="S9" s="81">
        <f t="shared" si="2"/>
        <v>390000</v>
      </c>
      <c r="T9" s="37" t="s">
        <v>9</v>
      </c>
      <c r="U9" s="37">
        <v>300000</v>
      </c>
      <c r="V9" s="37" t="s">
        <v>9</v>
      </c>
      <c r="W9" s="37">
        <v>560000</v>
      </c>
      <c r="X9" s="37" t="s">
        <v>9</v>
      </c>
      <c r="Y9" s="37" t="s">
        <v>9</v>
      </c>
      <c r="Z9" s="37"/>
      <c r="AA9" s="37"/>
      <c r="AB9" s="37">
        <v>240000</v>
      </c>
      <c r="AC9" s="39" t="s">
        <v>9</v>
      </c>
      <c r="AD9" s="92" t="s">
        <v>9</v>
      </c>
      <c r="AE9" s="88"/>
      <c r="AF9" s="93"/>
      <c r="AG9" s="91">
        <f t="shared" si="0"/>
        <v>65000</v>
      </c>
      <c r="AH9" s="40" t="s">
        <v>3</v>
      </c>
      <c r="AI9" s="56" t="s">
        <v>3</v>
      </c>
      <c r="AJ9" s="30" t="s">
        <v>23</v>
      </c>
    </row>
    <row r="10" spans="1:36" ht="60.75" thickBot="1" x14ac:dyDescent="0.3">
      <c r="A10" s="11">
        <v>9</v>
      </c>
      <c r="B10" s="74" t="s">
        <v>32</v>
      </c>
      <c r="C10" s="32">
        <v>782701</v>
      </c>
      <c r="D10" s="33">
        <v>140</v>
      </c>
      <c r="E10" s="37">
        <v>300000</v>
      </c>
      <c r="F10" s="37" t="s">
        <v>9</v>
      </c>
      <c r="G10" s="37" t="s">
        <v>9</v>
      </c>
      <c r="H10" s="37" t="s">
        <v>9</v>
      </c>
      <c r="I10" s="37">
        <v>690000</v>
      </c>
      <c r="J10" s="37" t="s">
        <v>9</v>
      </c>
      <c r="K10" s="37" t="s">
        <v>9</v>
      </c>
      <c r="L10" s="37" t="s">
        <v>9</v>
      </c>
      <c r="M10" s="39" t="s">
        <v>9</v>
      </c>
      <c r="N10" s="80" t="s">
        <v>9</v>
      </c>
      <c r="O10" s="37"/>
      <c r="P10" s="81"/>
      <c r="Q10" s="79">
        <v>440000</v>
      </c>
      <c r="R10" s="37">
        <f t="shared" si="1"/>
        <v>88000</v>
      </c>
      <c r="S10" s="81">
        <f t="shared" si="2"/>
        <v>528000</v>
      </c>
      <c r="T10" s="37" t="s">
        <v>9</v>
      </c>
      <c r="U10" s="37" t="s">
        <v>9</v>
      </c>
      <c r="V10" s="37">
        <v>389000</v>
      </c>
      <c r="W10" s="37">
        <v>780000</v>
      </c>
      <c r="X10" s="37" t="s">
        <v>9</v>
      </c>
      <c r="Y10" s="38">
        <v>194000</v>
      </c>
      <c r="Z10" s="38">
        <f>Y10*0.2</f>
        <v>38800</v>
      </c>
      <c r="AA10" s="38">
        <f>Y10+Z10</f>
        <v>232800</v>
      </c>
      <c r="AB10" s="37">
        <v>299000</v>
      </c>
      <c r="AC10" s="39" t="s">
        <v>9</v>
      </c>
      <c r="AD10" s="92">
        <v>493000</v>
      </c>
      <c r="AE10" s="88">
        <f t="shared" si="3"/>
        <v>98600</v>
      </c>
      <c r="AF10" s="93">
        <f t="shared" si="4"/>
        <v>591600</v>
      </c>
      <c r="AG10" s="91">
        <f t="shared" si="0"/>
        <v>38800</v>
      </c>
      <c r="AH10" s="14" t="s">
        <v>11</v>
      </c>
      <c r="AI10" s="18" t="s">
        <v>11</v>
      </c>
      <c r="AJ10" s="30" t="s">
        <v>23</v>
      </c>
    </row>
    <row r="11" spans="1:36" ht="45.75" thickBot="1" x14ac:dyDescent="0.3">
      <c r="A11" s="11">
        <v>10</v>
      </c>
      <c r="B11" s="74" t="s">
        <v>33</v>
      </c>
      <c r="C11" s="32">
        <v>810908</v>
      </c>
      <c r="D11" s="33">
        <v>180</v>
      </c>
      <c r="E11" s="37">
        <v>300000</v>
      </c>
      <c r="F11" s="37">
        <v>380000</v>
      </c>
      <c r="G11" s="38">
        <v>230000</v>
      </c>
      <c r="H11" s="37" t="s">
        <v>9</v>
      </c>
      <c r="I11" s="37" t="s">
        <v>9</v>
      </c>
      <c r="J11" s="37" t="s">
        <v>9</v>
      </c>
      <c r="K11" s="37" t="s">
        <v>9</v>
      </c>
      <c r="L11" s="37" t="s">
        <v>9</v>
      </c>
      <c r="M11" s="39" t="s">
        <v>9</v>
      </c>
      <c r="N11" s="80" t="s">
        <v>9</v>
      </c>
      <c r="O11" s="37"/>
      <c r="P11" s="81"/>
      <c r="Q11" s="79">
        <v>525000</v>
      </c>
      <c r="R11" s="37">
        <f t="shared" si="1"/>
        <v>105000</v>
      </c>
      <c r="S11" s="81">
        <f t="shared" si="2"/>
        <v>630000</v>
      </c>
      <c r="T11" s="37" t="s">
        <v>9</v>
      </c>
      <c r="U11" s="37">
        <v>600000</v>
      </c>
      <c r="V11" s="37">
        <v>489000</v>
      </c>
      <c r="W11" s="37">
        <v>670000</v>
      </c>
      <c r="X11" s="37" t="s">
        <v>9</v>
      </c>
      <c r="Y11" s="37" t="s">
        <v>9</v>
      </c>
      <c r="Z11" s="37"/>
      <c r="AA11" s="37"/>
      <c r="AB11" s="37">
        <v>240000</v>
      </c>
      <c r="AC11" s="39" t="s">
        <v>9</v>
      </c>
      <c r="AD11" s="92">
        <v>493000</v>
      </c>
      <c r="AE11" s="88">
        <f t="shared" si="3"/>
        <v>98600</v>
      </c>
      <c r="AF11" s="93">
        <f t="shared" si="4"/>
        <v>591600</v>
      </c>
      <c r="AG11" s="91">
        <f t="shared" si="0"/>
        <v>105000</v>
      </c>
      <c r="AH11" s="40" t="s">
        <v>45</v>
      </c>
      <c r="AI11" s="56" t="s">
        <v>45</v>
      </c>
      <c r="AJ11" s="30" t="s">
        <v>15</v>
      </c>
    </row>
    <row r="12" spans="1:36" ht="45.75" thickBot="1" x14ac:dyDescent="0.3">
      <c r="A12" s="11">
        <v>11</v>
      </c>
      <c r="B12" s="1" t="s">
        <v>34</v>
      </c>
      <c r="C12" s="32">
        <v>1317761</v>
      </c>
      <c r="D12" s="33">
        <v>160</v>
      </c>
      <c r="E12" s="37">
        <v>500000</v>
      </c>
      <c r="F12" s="37">
        <v>430000</v>
      </c>
      <c r="G12" s="37" t="s">
        <v>9</v>
      </c>
      <c r="H12" s="37" t="s">
        <v>9</v>
      </c>
      <c r="I12" s="37">
        <v>659000</v>
      </c>
      <c r="J12" s="37" t="s">
        <v>9</v>
      </c>
      <c r="K12" s="37" t="s">
        <v>9</v>
      </c>
      <c r="L12" s="37" t="s">
        <v>9</v>
      </c>
      <c r="M12" s="39" t="s">
        <v>9</v>
      </c>
      <c r="N12" s="80">
        <v>940000</v>
      </c>
      <c r="O12" s="37">
        <f>N12*0.2</f>
        <v>188000</v>
      </c>
      <c r="P12" s="81">
        <f>N12+O12</f>
        <v>1128000</v>
      </c>
      <c r="Q12" s="79">
        <v>715000</v>
      </c>
      <c r="R12" s="37">
        <f t="shared" si="1"/>
        <v>143000</v>
      </c>
      <c r="S12" s="81">
        <f t="shared" si="2"/>
        <v>858000</v>
      </c>
      <c r="T12" s="37" t="s">
        <v>9</v>
      </c>
      <c r="U12" s="37">
        <v>680000</v>
      </c>
      <c r="V12" s="37">
        <v>689000</v>
      </c>
      <c r="W12" s="37">
        <v>1200000</v>
      </c>
      <c r="X12" s="37" t="s">
        <v>9</v>
      </c>
      <c r="Y12" s="38">
        <v>349000</v>
      </c>
      <c r="Z12" s="38">
        <f>Y12*0.2</f>
        <v>69800</v>
      </c>
      <c r="AA12" s="38">
        <f>Y12+Z12</f>
        <v>418800</v>
      </c>
      <c r="AB12" s="37">
        <v>380000</v>
      </c>
      <c r="AC12" s="39" t="s">
        <v>9</v>
      </c>
      <c r="AD12" s="92">
        <v>493000</v>
      </c>
      <c r="AE12" s="88">
        <f t="shared" si="3"/>
        <v>98600</v>
      </c>
      <c r="AF12" s="93">
        <f t="shared" si="4"/>
        <v>591600</v>
      </c>
      <c r="AG12" s="91">
        <f t="shared" si="0"/>
        <v>69800</v>
      </c>
      <c r="AH12" s="14" t="s">
        <v>11</v>
      </c>
      <c r="AI12" s="18" t="s">
        <v>11</v>
      </c>
      <c r="AJ12" s="30" t="s">
        <v>23</v>
      </c>
    </row>
    <row r="13" spans="1:36" ht="45.75" thickBot="1" x14ac:dyDescent="0.3">
      <c r="A13" s="11">
        <v>12</v>
      </c>
      <c r="B13" s="74" t="s">
        <v>35</v>
      </c>
      <c r="C13" s="32">
        <v>850222</v>
      </c>
      <c r="D13" s="34">
        <v>150</v>
      </c>
      <c r="E13" s="37">
        <v>300000</v>
      </c>
      <c r="F13" s="37" t="s">
        <v>9</v>
      </c>
      <c r="G13" s="37" t="s">
        <v>9</v>
      </c>
      <c r="H13" s="38">
        <v>180000</v>
      </c>
      <c r="I13" s="37">
        <v>389000</v>
      </c>
      <c r="J13" s="37" t="s">
        <v>9</v>
      </c>
      <c r="K13" s="37" t="s">
        <v>9</v>
      </c>
      <c r="L13" s="37" t="s">
        <v>9</v>
      </c>
      <c r="M13" s="39" t="s">
        <v>9</v>
      </c>
      <c r="N13" s="80">
        <v>595000</v>
      </c>
      <c r="O13" s="37">
        <f>N13*0.2</f>
        <v>119000</v>
      </c>
      <c r="P13" s="81">
        <f>N13+O13</f>
        <v>714000</v>
      </c>
      <c r="Q13" s="79">
        <v>550000</v>
      </c>
      <c r="R13" s="37">
        <f t="shared" si="1"/>
        <v>110000</v>
      </c>
      <c r="S13" s="81">
        <f t="shared" si="2"/>
        <v>660000</v>
      </c>
      <c r="T13" s="37" t="s">
        <v>9</v>
      </c>
      <c r="U13" s="37" t="s">
        <v>9</v>
      </c>
      <c r="V13" s="37">
        <v>458000</v>
      </c>
      <c r="W13" s="37">
        <v>700000</v>
      </c>
      <c r="X13" s="37" t="s">
        <v>9</v>
      </c>
      <c r="Y13" s="37">
        <v>209000</v>
      </c>
      <c r="Z13" s="37">
        <f>Y13*0.2</f>
        <v>41800</v>
      </c>
      <c r="AA13" s="37">
        <f>Y13+Z13</f>
        <v>250800</v>
      </c>
      <c r="AB13" s="37">
        <v>270000</v>
      </c>
      <c r="AC13" s="39">
        <v>243510</v>
      </c>
      <c r="AD13" s="92">
        <v>493000</v>
      </c>
      <c r="AE13" s="88">
        <f t="shared" si="3"/>
        <v>98600</v>
      </c>
      <c r="AF13" s="93">
        <f t="shared" si="4"/>
        <v>591600</v>
      </c>
      <c r="AG13" s="91">
        <f t="shared" si="0"/>
        <v>41800</v>
      </c>
      <c r="AH13" s="40" t="s">
        <v>6</v>
      </c>
      <c r="AI13" s="56" t="s">
        <v>6</v>
      </c>
      <c r="AJ13" s="30" t="s">
        <v>15</v>
      </c>
    </row>
    <row r="14" spans="1:36" ht="45.75" thickBot="1" x14ac:dyDescent="0.3">
      <c r="A14" s="11">
        <v>13</v>
      </c>
      <c r="B14" s="74" t="s">
        <v>36</v>
      </c>
      <c r="C14" s="32">
        <v>1146030</v>
      </c>
      <c r="D14" s="35">
        <v>180</v>
      </c>
      <c r="E14" s="37">
        <v>400000</v>
      </c>
      <c r="F14" s="37" t="s">
        <v>9</v>
      </c>
      <c r="G14" s="37" t="s">
        <v>9</v>
      </c>
      <c r="H14" s="37" t="s">
        <v>9</v>
      </c>
      <c r="I14" s="37">
        <v>999000</v>
      </c>
      <c r="J14" s="37" t="s">
        <v>9</v>
      </c>
      <c r="K14" s="37" t="s">
        <v>9</v>
      </c>
      <c r="L14" s="37" t="s">
        <v>9</v>
      </c>
      <c r="M14" s="39" t="s">
        <v>9</v>
      </c>
      <c r="N14" s="82">
        <v>655000</v>
      </c>
      <c r="O14" s="52">
        <f>N14*0.2</f>
        <v>131000</v>
      </c>
      <c r="P14" s="83">
        <f>N14+O14</f>
        <v>786000</v>
      </c>
      <c r="Q14" s="79">
        <v>600000</v>
      </c>
      <c r="R14" s="37">
        <f t="shared" si="1"/>
        <v>120000</v>
      </c>
      <c r="S14" s="81">
        <f t="shared" si="2"/>
        <v>720000</v>
      </c>
      <c r="T14" s="37" t="s">
        <v>9</v>
      </c>
      <c r="U14" s="37" t="s">
        <v>9</v>
      </c>
      <c r="V14" s="37">
        <v>749000</v>
      </c>
      <c r="W14" s="37">
        <v>1200000</v>
      </c>
      <c r="X14" s="37" t="s">
        <v>9</v>
      </c>
      <c r="Y14" s="37">
        <v>309000</v>
      </c>
      <c r="Z14" s="37">
        <f>Y14*0.2</f>
        <v>61800</v>
      </c>
      <c r="AA14" s="37">
        <f>Y14+Z14</f>
        <v>370800</v>
      </c>
      <c r="AB14" s="38">
        <v>189000</v>
      </c>
      <c r="AC14" s="39" t="s">
        <v>9</v>
      </c>
      <c r="AD14" s="92">
        <v>493000</v>
      </c>
      <c r="AE14" s="88">
        <f t="shared" si="3"/>
        <v>98600</v>
      </c>
      <c r="AF14" s="93">
        <f t="shared" si="4"/>
        <v>591600</v>
      </c>
      <c r="AG14" s="91">
        <f t="shared" si="0"/>
        <v>61800</v>
      </c>
      <c r="AH14" s="40" t="s">
        <v>53</v>
      </c>
      <c r="AI14" s="56" t="s">
        <v>53</v>
      </c>
      <c r="AJ14" s="30" t="s">
        <v>23</v>
      </c>
    </row>
    <row r="15" spans="1:36" ht="45.75" thickBot="1" x14ac:dyDescent="0.3">
      <c r="A15" s="11">
        <v>14</v>
      </c>
      <c r="B15" s="74" t="s">
        <v>37</v>
      </c>
      <c r="C15" s="32">
        <v>486558</v>
      </c>
      <c r="D15" s="33">
        <v>90</v>
      </c>
      <c r="E15" s="37">
        <v>200000</v>
      </c>
      <c r="F15" s="37" t="s">
        <v>9</v>
      </c>
      <c r="G15" s="37" t="s">
        <v>9</v>
      </c>
      <c r="H15" s="37" t="s">
        <v>9</v>
      </c>
      <c r="I15" s="37">
        <v>416000</v>
      </c>
      <c r="J15" s="37" t="s">
        <v>9</v>
      </c>
      <c r="K15" s="37" t="s">
        <v>9</v>
      </c>
      <c r="L15" s="37" t="s">
        <v>9</v>
      </c>
      <c r="M15" s="39" t="s">
        <v>9</v>
      </c>
      <c r="N15" s="80" t="s">
        <v>9</v>
      </c>
      <c r="O15" s="37"/>
      <c r="P15" s="81"/>
      <c r="Q15" s="79">
        <v>275000</v>
      </c>
      <c r="R15" s="37">
        <f t="shared" si="1"/>
        <v>55000</v>
      </c>
      <c r="S15" s="81">
        <f t="shared" si="2"/>
        <v>330000</v>
      </c>
      <c r="T15" s="37" t="s">
        <v>9</v>
      </c>
      <c r="U15" s="37" t="s">
        <v>9</v>
      </c>
      <c r="V15" s="37">
        <v>289000</v>
      </c>
      <c r="W15" s="37">
        <v>480000</v>
      </c>
      <c r="X15" s="37" t="s">
        <v>9</v>
      </c>
      <c r="Y15" s="38">
        <v>119000</v>
      </c>
      <c r="Z15" s="38">
        <f>Y15*0.2</f>
        <v>23800</v>
      </c>
      <c r="AA15" s="38">
        <f>Y15+Z15</f>
        <v>142800</v>
      </c>
      <c r="AB15" s="53">
        <v>179000</v>
      </c>
      <c r="AC15" s="39" t="s">
        <v>9</v>
      </c>
      <c r="AD15" s="92">
        <v>395000</v>
      </c>
      <c r="AE15" s="88">
        <f t="shared" si="3"/>
        <v>79000</v>
      </c>
      <c r="AF15" s="93">
        <f t="shared" si="4"/>
        <v>474000</v>
      </c>
      <c r="AG15" s="91">
        <f t="shared" si="0"/>
        <v>23800</v>
      </c>
      <c r="AH15" s="14" t="s">
        <v>11</v>
      </c>
      <c r="AI15" s="18" t="s">
        <v>11</v>
      </c>
      <c r="AJ15" s="30" t="s">
        <v>23</v>
      </c>
    </row>
    <row r="16" spans="1:36" ht="60.75" thickBot="1" x14ac:dyDescent="0.3">
      <c r="A16" s="11">
        <v>15</v>
      </c>
      <c r="B16" s="74" t="s">
        <v>38</v>
      </c>
      <c r="C16" s="32">
        <v>922633</v>
      </c>
      <c r="D16" s="33">
        <v>150</v>
      </c>
      <c r="E16" s="37">
        <v>400000</v>
      </c>
      <c r="F16" s="37">
        <v>330000</v>
      </c>
      <c r="G16" s="37" t="s">
        <v>9</v>
      </c>
      <c r="H16" s="38">
        <v>100000</v>
      </c>
      <c r="I16" s="37">
        <v>413000</v>
      </c>
      <c r="J16" s="37" t="s">
        <v>9</v>
      </c>
      <c r="K16" s="37" t="s">
        <v>9</v>
      </c>
      <c r="L16" s="37" t="s">
        <v>9</v>
      </c>
      <c r="M16" s="39" t="s">
        <v>9</v>
      </c>
      <c r="N16" s="80">
        <v>690000</v>
      </c>
      <c r="O16" s="37">
        <f>N16*0.2</f>
        <v>138000</v>
      </c>
      <c r="P16" s="81">
        <f>N16+O16</f>
        <v>828000</v>
      </c>
      <c r="Q16" s="79">
        <v>450000</v>
      </c>
      <c r="R16" s="37">
        <f t="shared" si="1"/>
        <v>90000</v>
      </c>
      <c r="S16" s="81">
        <f t="shared" si="2"/>
        <v>540000</v>
      </c>
      <c r="T16" s="37" t="s">
        <v>9</v>
      </c>
      <c r="U16" s="37" t="s">
        <v>9</v>
      </c>
      <c r="V16" s="37">
        <v>489000</v>
      </c>
      <c r="W16" s="37">
        <v>680000</v>
      </c>
      <c r="X16" s="37">
        <v>429000</v>
      </c>
      <c r="Y16" s="37">
        <v>228000</v>
      </c>
      <c r="Z16" s="37">
        <f>Y16*0.2</f>
        <v>45600</v>
      </c>
      <c r="AA16" s="37">
        <f>Y16+Z16</f>
        <v>273600</v>
      </c>
      <c r="AB16" s="37" t="s">
        <v>9</v>
      </c>
      <c r="AC16" s="39">
        <v>238740</v>
      </c>
      <c r="AD16" s="92">
        <v>262500</v>
      </c>
      <c r="AE16" s="88">
        <f t="shared" si="3"/>
        <v>52500</v>
      </c>
      <c r="AF16" s="93">
        <f t="shared" si="4"/>
        <v>315000</v>
      </c>
      <c r="AG16" s="91">
        <f t="shared" si="0"/>
        <v>45600</v>
      </c>
      <c r="AH16" s="40" t="s">
        <v>6</v>
      </c>
      <c r="AI16" s="56" t="s">
        <v>6</v>
      </c>
      <c r="AJ16" s="30" t="s">
        <v>15</v>
      </c>
    </row>
    <row r="17" spans="1:36" ht="45.75" thickBot="1" x14ac:dyDescent="0.3">
      <c r="A17" s="11">
        <v>16</v>
      </c>
      <c r="B17" s="74" t="s">
        <v>39</v>
      </c>
      <c r="C17" s="32">
        <v>671856</v>
      </c>
      <c r="D17" s="33">
        <v>130</v>
      </c>
      <c r="E17" s="37">
        <v>300000</v>
      </c>
      <c r="F17" s="37" t="s">
        <v>9</v>
      </c>
      <c r="G17" s="37" t="s">
        <v>9</v>
      </c>
      <c r="H17" s="37" t="s">
        <v>9</v>
      </c>
      <c r="I17" s="37" t="s">
        <v>9</v>
      </c>
      <c r="J17" s="38">
        <v>273000</v>
      </c>
      <c r="K17" s="37" t="s">
        <v>9</v>
      </c>
      <c r="L17" s="37">
        <v>350000</v>
      </c>
      <c r="M17" s="39" t="s">
        <v>9</v>
      </c>
      <c r="N17" s="80">
        <v>495000</v>
      </c>
      <c r="O17" s="37">
        <f>N17*0.2</f>
        <v>99000</v>
      </c>
      <c r="P17" s="81">
        <f>N17+O17</f>
        <v>594000</v>
      </c>
      <c r="Q17" s="79">
        <v>450000</v>
      </c>
      <c r="R17" s="37">
        <f t="shared" si="1"/>
        <v>90000</v>
      </c>
      <c r="S17" s="81">
        <f t="shared" si="2"/>
        <v>540000</v>
      </c>
      <c r="T17" s="37" t="s">
        <v>9</v>
      </c>
      <c r="U17" s="37" t="s">
        <v>9</v>
      </c>
      <c r="V17" s="37" t="s">
        <v>9</v>
      </c>
      <c r="W17" s="37">
        <v>750000</v>
      </c>
      <c r="X17" s="37" t="s">
        <v>9</v>
      </c>
      <c r="Y17" s="37" t="s">
        <v>9</v>
      </c>
      <c r="Z17" s="37"/>
      <c r="AA17" s="37"/>
      <c r="AB17" s="37" t="s">
        <v>9</v>
      </c>
      <c r="AC17" s="39" t="s">
        <v>9</v>
      </c>
      <c r="AD17" s="92" t="s">
        <v>9</v>
      </c>
      <c r="AE17" s="88"/>
      <c r="AF17" s="93"/>
      <c r="AG17" s="91">
        <f t="shared" si="0"/>
        <v>90000</v>
      </c>
      <c r="AH17" s="40" t="s">
        <v>7</v>
      </c>
      <c r="AI17" s="56" t="s">
        <v>7</v>
      </c>
      <c r="AJ17" s="30" t="s">
        <v>15</v>
      </c>
    </row>
    <row r="18" spans="1:36" ht="45.75" thickBot="1" x14ac:dyDescent="0.3">
      <c r="A18" s="11">
        <v>17</v>
      </c>
      <c r="B18" s="74" t="s">
        <v>40</v>
      </c>
      <c r="C18" s="32">
        <v>435433</v>
      </c>
      <c r="D18" s="35">
        <v>150</v>
      </c>
      <c r="E18" s="37">
        <v>200000</v>
      </c>
      <c r="F18" s="37" t="s">
        <v>9</v>
      </c>
      <c r="G18" s="37" t="s">
        <v>9</v>
      </c>
      <c r="H18" s="37" t="s">
        <v>9</v>
      </c>
      <c r="I18" s="53">
        <v>199000</v>
      </c>
      <c r="J18" s="37" t="s">
        <v>9</v>
      </c>
      <c r="K18" s="37" t="s">
        <v>9</v>
      </c>
      <c r="L18" s="37" t="s">
        <v>9</v>
      </c>
      <c r="M18" s="39" t="s">
        <v>9</v>
      </c>
      <c r="N18" s="80" t="s">
        <v>9</v>
      </c>
      <c r="O18" s="37"/>
      <c r="P18" s="81"/>
      <c r="Q18" s="79">
        <v>225000</v>
      </c>
      <c r="R18" s="37">
        <f t="shared" si="1"/>
        <v>45000</v>
      </c>
      <c r="S18" s="81">
        <f t="shared" si="2"/>
        <v>270000</v>
      </c>
      <c r="T18" s="37" t="s">
        <v>9</v>
      </c>
      <c r="U18" s="37" t="s">
        <v>9</v>
      </c>
      <c r="V18" s="37">
        <v>289000</v>
      </c>
      <c r="W18" s="37">
        <v>420000</v>
      </c>
      <c r="X18" s="37" t="s">
        <v>9</v>
      </c>
      <c r="Y18" s="38">
        <v>105000</v>
      </c>
      <c r="Z18" s="38">
        <f>Y18*0.2</f>
        <v>21000</v>
      </c>
      <c r="AA18" s="38">
        <f>Y18+Z18</f>
        <v>126000</v>
      </c>
      <c r="AB18" s="37" t="s">
        <v>9</v>
      </c>
      <c r="AC18" s="39" t="s">
        <v>9</v>
      </c>
      <c r="AD18" s="92">
        <v>330000</v>
      </c>
      <c r="AE18" s="88">
        <f t="shared" si="3"/>
        <v>66000</v>
      </c>
      <c r="AF18" s="93">
        <f t="shared" si="4"/>
        <v>396000</v>
      </c>
      <c r="AG18" s="91">
        <f t="shared" si="0"/>
        <v>21000</v>
      </c>
      <c r="AH18" s="14" t="s">
        <v>11</v>
      </c>
      <c r="AI18" s="18" t="s">
        <v>11</v>
      </c>
      <c r="AJ18" s="30" t="s">
        <v>15</v>
      </c>
    </row>
    <row r="19" spans="1:36" ht="45.75" thickBot="1" x14ac:dyDescent="0.3">
      <c r="A19" s="11">
        <v>18</v>
      </c>
      <c r="B19" s="1" t="s">
        <v>41</v>
      </c>
      <c r="C19" s="32">
        <v>740979</v>
      </c>
      <c r="D19" s="33">
        <v>150</v>
      </c>
      <c r="E19" s="37">
        <v>300000</v>
      </c>
      <c r="F19" s="37">
        <v>350000</v>
      </c>
      <c r="G19" s="37" t="s">
        <v>9</v>
      </c>
      <c r="H19" s="53">
        <v>220000</v>
      </c>
      <c r="I19" s="37">
        <v>333000</v>
      </c>
      <c r="J19" s="37" t="s">
        <v>9</v>
      </c>
      <c r="K19" s="37" t="s">
        <v>9</v>
      </c>
      <c r="L19" s="37" t="s">
        <v>9</v>
      </c>
      <c r="M19" s="78">
        <v>600000</v>
      </c>
      <c r="N19" s="80">
        <v>550000</v>
      </c>
      <c r="O19" s="37">
        <f>N19*0.2</f>
        <v>110000</v>
      </c>
      <c r="P19" s="81">
        <f>N19+O19</f>
        <v>660000</v>
      </c>
      <c r="Q19" s="79" t="s">
        <v>9</v>
      </c>
      <c r="R19" s="37"/>
      <c r="S19" s="81"/>
      <c r="T19" s="37" t="s">
        <v>9</v>
      </c>
      <c r="U19" s="37" t="s">
        <v>9</v>
      </c>
      <c r="V19" s="37">
        <v>389000</v>
      </c>
      <c r="W19" s="37">
        <v>620000</v>
      </c>
      <c r="X19" s="37" t="s">
        <v>9</v>
      </c>
      <c r="Y19" s="38">
        <v>184000</v>
      </c>
      <c r="Z19" s="38">
        <f>Y19*0.2</f>
        <v>36800</v>
      </c>
      <c r="AA19" s="38">
        <f>Y19+Z19</f>
        <v>220800</v>
      </c>
      <c r="AB19" s="53">
        <v>220000</v>
      </c>
      <c r="AC19" s="39">
        <v>239780</v>
      </c>
      <c r="AD19" s="92">
        <v>395000</v>
      </c>
      <c r="AE19" s="88">
        <f t="shared" si="3"/>
        <v>79000</v>
      </c>
      <c r="AF19" s="93">
        <f t="shared" si="4"/>
        <v>474000</v>
      </c>
      <c r="AG19" s="91">
        <f t="shared" si="0"/>
        <v>36800</v>
      </c>
      <c r="AH19" s="14" t="s">
        <v>11</v>
      </c>
      <c r="AI19" s="18" t="s">
        <v>11</v>
      </c>
      <c r="AJ19" s="30" t="s">
        <v>15</v>
      </c>
    </row>
    <row r="20" spans="1:36" ht="45.75" thickBot="1" x14ac:dyDescent="0.3">
      <c r="A20" s="11">
        <v>19</v>
      </c>
      <c r="B20" s="74" t="s">
        <v>42</v>
      </c>
      <c r="C20" s="32">
        <v>553123</v>
      </c>
      <c r="D20" s="33">
        <v>120</v>
      </c>
      <c r="E20" s="37">
        <v>300000</v>
      </c>
      <c r="F20" s="37">
        <v>280000</v>
      </c>
      <c r="G20" s="37" t="s">
        <v>9</v>
      </c>
      <c r="H20" s="37">
        <v>340000</v>
      </c>
      <c r="I20" s="37">
        <v>449000</v>
      </c>
      <c r="J20" s="37" t="s">
        <v>9</v>
      </c>
      <c r="K20" s="37" t="s">
        <v>9</v>
      </c>
      <c r="L20" s="37" t="s">
        <v>9</v>
      </c>
      <c r="M20" s="78">
        <v>360000</v>
      </c>
      <c r="N20" s="80" t="s">
        <v>9</v>
      </c>
      <c r="O20" s="37"/>
      <c r="P20" s="81"/>
      <c r="Q20" s="79" t="s">
        <v>9</v>
      </c>
      <c r="R20" s="37"/>
      <c r="S20" s="81"/>
      <c r="T20" s="37" t="s">
        <v>9</v>
      </c>
      <c r="U20" s="37" t="s">
        <v>9</v>
      </c>
      <c r="V20" s="37">
        <v>289000</v>
      </c>
      <c r="W20" s="37">
        <v>550000</v>
      </c>
      <c r="X20" s="37" t="s">
        <v>9</v>
      </c>
      <c r="Y20" s="37">
        <v>135000</v>
      </c>
      <c r="Z20" s="37">
        <f>Y20*0.2</f>
        <v>27000</v>
      </c>
      <c r="AA20" s="37">
        <f>Y20+Z20</f>
        <v>162000</v>
      </c>
      <c r="AB20" s="37" t="s">
        <v>9</v>
      </c>
      <c r="AC20" s="87">
        <v>90900</v>
      </c>
      <c r="AD20" s="92">
        <v>330000</v>
      </c>
      <c r="AE20" s="88">
        <f t="shared" si="3"/>
        <v>66000</v>
      </c>
      <c r="AF20" s="93">
        <f t="shared" si="4"/>
        <v>396000</v>
      </c>
      <c r="AG20" s="91">
        <f t="shared" si="0"/>
        <v>27000</v>
      </c>
      <c r="AH20" s="40" t="s">
        <v>16</v>
      </c>
      <c r="AI20" s="56" t="s">
        <v>16</v>
      </c>
      <c r="AJ20" s="30" t="s">
        <v>15</v>
      </c>
    </row>
    <row r="21" spans="1:36" ht="45.75" thickBot="1" x14ac:dyDescent="0.3">
      <c r="A21" s="11">
        <v>20</v>
      </c>
      <c r="B21" s="74" t="s">
        <v>43</v>
      </c>
      <c r="C21" s="32">
        <v>2751787</v>
      </c>
      <c r="D21" s="33">
        <v>210</v>
      </c>
      <c r="E21" s="37">
        <v>700000</v>
      </c>
      <c r="F21" s="37" t="s">
        <v>9</v>
      </c>
      <c r="G21" s="37" t="s">
        <v>9</v>
      </c>
      <c r="H21" s="37" t="s">
        <v>9</v>
      </c>
      <c r="I21" s="37" t="s">
        <v>9</v>
      </c>
      <c r="J21" s="37">
        <v>1155000</v>
      </c>
      <c r="K21" s="37" t="s">
        <v>62</v>
      </c>
      <c r="L21" s="37">
        <v>1300000</v>
      </c>
      <c r="M21" s="39" t="s">
        <v>9</v>
      </c>
      <c r="N21" s="80">
        <v>2150000</v>
      </c>
      <c r="O21" s="37">
        <f>N21*0.2</f>
        <v>430000</v>
      </c>
      <c r="P21" s="81">
        <f>N21+O21</f>
        <v>2580000</v>
      </c>
      <c r="Q21" s="79">
        <v>1500000</v>
      </c>
      <c r="R21" s="37">
        <f t="shared" si="1"/>
        <v>300000</v>
      </c>
      <c r="S21" s="81">
        <f t="shared" si="2"/>
        <v>1800000</v>
      </c>
      <c r="T21" s="37" t="s">
        <v>9</v>
      </c>
      <c r="U21" s="37" t="s">
        <v>9</v>
      </c>
      <c r="V21" s="38">
        <v>689000</v>
      </c>
      <c r="W21" s="37">
        <v>2900000</v>
      </c>
      <c r="X21" s="37" t="s">
        <v>9</v>
      </c>
      <c r="Y21" s="37" t="s">
        <v>9</v>
      </c>
      <c r="Z21" s="37"/>
      <c r="AA21" s="37"/>
      <c r="AB21" s="53">
        <v>1150000</v>
      </c>
      <c r="AC21" s="39" t="s">
        <v>9</v>
      </c>
      <c r="AD21" s="92">
        <v>1162500</v>
      </c>
      <c r="AE21" s="88">
        <f t="shared" si="3"/>
        <v>232500</v>
      </c>
      <c r="AF21" s="93">
        <f t="shared" si="4"/>
        <v>1395000</v>
      </c>
      <c r="AG21" s="91">
        <f t="shared" si="0"/>
        <v>300000</v>
      </c>
      <c r="AH21" s="40" t="s">
        <v>4</v>
      </c>
      <c r="AI21" s="56" t="s">
        <v>4</v>
      </c>
      <c r="AJ21" s="30" t="s">
        <v>15</v>
      </c>
    </row>
    <row r="22" spans="1:36" ht="45.75" thickBot="1" x14ac:dyDescent="0.3">
      <c r="A22" s="11">
        <v>21</v>
      </c>
      <c r="B22" s="74" t="s">
        <v>44</v>
      </c>
      <c r="C22" s="32">
        <v>1315908</v>
      </c>
      <c r="D22" s="33">
        <v>180</v>
      </c>
      <c r="E22" s="53">
        <v>400000</v>
      </c>
      <c r="F22" s="37" t="s">
        <v>9</v>
      </c>
      <c r="G22" s="37" t="s">
        <v>9</v>
      </c>
      <c r="H22" s="37" t="s">
        <v>9</v>
      </c>
      <c r="I22" s="37">
        <v>850000</v>
      </c>
      <c r="J22" s="37" t="s">
        <v>9</v>
      </c>
      <c r="K22" s="37">
        <v>448000</v>
      </c>
      <c r="L22" s="37" t="s">
        <v>9</v>
      </c>
      <c r="M22" s="39" t="s">
        <v>9</v>
      </c>
      <c r="N22" s="84">
        <v>920000</v>
      </c>
      <c r="O22" s="85">
        <f>N22*0.2</f>
        <v>184000</v>
      </c>
      <c r="P22" s="86">
        <f>N22+O22</f>
        <v>1104000</v>
      </c>
      <c r="Q22" s="79">
        <v>825000</v>
      </c>
      <c r="R22" s="37">
        <f t="shared" si="1"/>
        <v>165000</v>
      </c>
      <c r="S22" s="81">
        <f t="shared" si="2"/>
        <v>990000</v>
      </c>
      <c r="T22" s="37">
        <v>600000</v>
      </c>
      <c r="U22" s="37" t="s">
        <v>9</v>
      </c>
      <c r="V22" s="37">
        <v>637000</v>
      </c>
      <c r="W22" s="37">
        <v>1200000</v>
      </c>
      <c r="X22" s="37" t="s">
        <v>9</v>
      </c>
      <c r="Y22" s="38">
        <v>349000</v>
      </c>
      <c r="Z22" s="38">
        <f>Y22*0.2</f>
        <v>69800</v>
      </c>
      <c r="AA22" s="38">
        <f>Y22+Z22</f>
        <v>418800</v>
      </c>
      <c r="AB22" s="37" t="s">
        <v>9</v>
      </c>
      <c r="AC22" s="39" t="s">
        <v>9</v>
      </c>
      <c r="AD22" s="94">
        <v>995000</v>
      </c>
      <c r="AE22" s="95">
        <f t="shared" si="3"/>
        <v>199000</v>
      </c>
      <c r="AF22" s="96">
        <f t="shared" si="4"/>
        <v>1194000</v>
      </c>
      <c r="AG22" s="91">
        <f t="shared" si="0"/>
        <v>69800</v>
      </c>
      <c r="AH22" s="14" t="s">
        <v>11</v>
      </c>
      <c r="AI22" s="18" t="s">
        <v>11</v>
      </c>
      <c r="AJ22" s="30" t="s">
        <v>15</v>
      </c>
    </row>
    <row r="23" spans="1:36" s="24" customFormat="1" ht="100.5" customHeight="1" x14ac:dyDescent="0.25">
      <c r="A23" s="20"/>
      <c r="B23" s="21"/>
      <c r="C23" s="19"/>
      <c r="D23" s="19"/>
      <c r="E23" s="20"/>
      <c r="F23" s="22"/>
      <c r="G23" s="23"/>
      <c r="H23" s="23"/>
      <c r="I23" s="23"/>
      <c r="K23" s="23"/>
      <c r="M23" s="55" t="s">
        <v>60</v>
      </c>
      <c r="N23" s="20" t="s">
        <v>61</v>
      </c>
      <c r="O23" s="20"/>
      <c r="P23" s="20"/>
      <c r="T23" s="20"/>
      <c r="U23" s="20"/>
      <c r="V23" s="20"/>
      <c r="W23" s="20"/>
      <c r="X23" s="20"/>
      <c r="Y23" s="20"/>
      <c r="Z23" s="20"/>
      <c r="AA23" s="20"/>
      <c r="AC23" s="19"/>
    </row>
    <row r="25" spans="1:36" x14ac:dyDescent="0.25">
      <c r="C25" s="2"/>
      <c r="D25" s="2"/>
      <c r="E25" s="2"/>
      <c r="F25" s="2"/>
      <c r="G25" s="2"/>
    </row>
    <row r="26" spans="1:36" x14ac:dyDescent="0.25">
      <c r="B26" s="17" t="s">
        <v>63</v>
      </c>
      <c r="C26" s="16"/>
    </row>
    <row r="27" spans="1:36" x14ac:dyDescent="0.25">
      <c r="B27" s="17" t="s">
        <v>14</v>
      </c>
      <c r="C27" s="15"/>
    </row>
    <row r="28" spans="1:36" x14ac:dyDescent="0.25">
      <c r="B28" s="17" t="s">
        <v>22</v>
      </c>
      <c r="C28" s="29"/>
    </row>
    <row r="29" spans="1:36" x14ac:dyDescent="0.25">
      <c r="B29" s="4" t="s">
        <v>64</v>
      </c>
      <c r="C29" s="57"/>
    </row>
    <row r="31" spans="1:36" s="60" customFormat="1" ht="51.75" customHeight="1" x14ac:dyDescent="0.25">
      <c r="A31" s="58"/>
      <c r="B31" s="59" t="s">
        <v>69</v>
      </c>
      <c r="E31" s="61">
        <f>SUM(E3:E6)</f>
        <v>980000</v>
      </c>
      <c r="F31" s="61">
        <f>F9</f>
        <v>190000</v>
      </c>
      <c r="G31" s="61">
        <f>G11</f>
        <v>230000</v>
      </c>
      <c r="H31" s="61">
        <f>H13+H16</f>
        <v>280000</v>
      </c>
      <c r="I31" s="61"/>
      <c r="J31" s="61">
        <f>J17</f>
        <v>273000</v>
      </c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>
        <f>V21</f>
        <v>689000</v>
      </c>
      <c r="W31" s="61"/>
      <c r="X31" s="61"/>
      <c r="Z31" s="61"/>
      <c r="AA31" s="61">
        <f>Y2+Y7+Y8+Y10+Y12+Y15+Y18+Y19+Y22</f>
        <v>1768000</v>
      </c>
      <c r="AB31" s="61">
        <f>AB14</f>
        <v>189000</v>
      </c>
      <c r="AC31" s="61">
        <f>AC20</f>
        <v>90900</v>
      </c>
      <c r="AD31" s="61"/>
      <c r="AE31" s="61"/>
      <c r="AF31" s="61"/>
    </row>
    <row r="32" spans="1:36" ht="21" x14ac:dyDescent="0.25">
      <c r="B32" s="59" t="s">
        <v>65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O32" s="62">
        <v>0.2</v>
      </c>
      <c r="P32" s="62"/>
      <c r="R32" s="62">
        <v>0.2</v>
      </c>
      <c r="S32" s="62"/>
      <c r="T32" s="62">
        <v>0</v>
      </c>
      <c r="U32" s="62">
        <v>0</v>
      </c>
      <c r="V32" s="62">
        <v>0</v>
      </c>
      <c r="W32" s="62">
        <v>0</v>
      </c>
      <c r="X32" s="62">
        <v>0</v>
      </c>
      <c r="Z32" s="62"/>
      <c r="AA32" s="62">
        <v>0.2</v>
      </c>
      <c r="AB32" s="62">
        <v>0</v>
      </c>
      <c r="AC32" s="62">
        <v>0</v>
      </c>
      <c r="AE32" s="62">
        <v>0.2</v>
      </c>
      <c r="AF32" s="62"/>
    </row>
    <row r="33" spans="1:32" s="68" customFormat="1" ht="21" x14ac:dyDescent="0.35">
      <c r="A33" s="63"/>
      <c r="B33" s="64" t="s">
        <v>70</v>
      </c>
      <c r="C33" s="65"/>
      <c r="D33" s="66"/>
      <c r="E33" s="67">
        <f t="shared" ref="E33:AC33" si="5">E31*(1+E32)</f>
        <v>980000</v>
      </c>
      <c r="F33" s="67">
        <f t="shared" si="5"/>
        <v>190000</v>
      </c>
      <c r="G33" s="67">
        <f t="shared" si="5"/>
        <v>230000</v>
      </c>
      <c r="H33" s="67">
        <f t="shared" si="5"/>
        <v>280000</v>
      </c>
      <c r="I33" s="67">
        <f t="shared" si="5"/>
        <v>0</v>
      </c>
      <c r="J33" s="67">
        <f t="shared" si="5"/>
        <v>273000</v>
      </c>
      <c r="K33" s="67">
        <f t="shared" si="5"/>
        <v>0</v>
      </c>
      <c r="L33" s="67">
        <f t="shared" si="5"/>
        <v>0</v>
      </c>
      <c r="M33" s="67">
        <f t="shared" si="5"/>
        <v>0</v>
      </c>
      <c r="O33" s="67">
        <f>N31*(1+O32)</f>
        <v>0</v>
      </c>
      <c r="P33" s="67"/>
      <c r="R33" s="67">
        <f>Q31*(1+R32)</f>
        <v>0</v>
      </c>
      <c r="S33" s="67"/>
      <c r="T33" s="67">
        <f t="shared" si="5"/>
        <v>0</v>
      </c>
      <c r="U33" s="67">
        <f t="shared" si="5"/>
        <v>0</v>
      </c>
      <c r="V33" s="67">
        <f t="shared" si="5"/>
        <v>689000</v>
      </c>
      <c r="W33" s="67">
        <f t="shared" si="5"/>
        <v>0</v>
      </c>
      <c r="X33" s="67">
        <f t="shared" si="5"/>
        <v>0</v>
      </c>
      <c r="Z33" s="67"/>
      <c r="AA33" s="67">
        <f>AA31*(1+AA32)</f>
        <v>2121600</v>
      </c>
      <c r="AB33" s="67">
        <f t="shared" si="5"/>
        <v>189000</v>
      </c>
      <c r="AC33" s="67">
        <f t="shared" si="5"/>
        <v>90900</v>
      </c>
      <c r="AE33" s="67">
        <f>AD31*(1+AE32)</f>
        <v>0</v>
      </c>
      <c r="AF33" s="67"/>
    </row>
    <row r="34" spans="1:32" ht="21" x14ac:dyDescent="0.35">
      <c r="B34" s="59" t="s">
        <v>66</v>
      </c>
      <c r="D34" s="69"/>
      <c r="E34" s="70">
        <f>E6</f>
        <v>300000</v>
      </c>
      <c r="F34" s="70">
        <v>0</v>
      </c>
      <c r="G34" s="70">
        <v>0</v>
      </c>
      <c r="H34" s="70">
        <f>H13+H16</f>
        <v>280000</v>
      </c>
      <c r="I34" s="70"/>
      <c r="J34" s="70">
        <f>J17</f>
        <v>273000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>
        <f>V21</f>
        <v>689000</v>
      </c>
      <c r="W34" s="70"/>
      <c r="X34" s="70"/>
      <c r="Z34" s="70"/>
      <c r="AA34" s="70">
        <f>(Y15+Y18+Y22)*1.2</f>
        <v>687600</v>
      </c>
      <c r="AB34" s="70">
        <f>AB14</f>
        <v>189000</v>
      </c>
      <c r="AC34" s="70">
        <f>AC20</f>
        <v>90900</v>
      </c>
      <c r="AD34" s="70"/>
      <c r="AE34" s="70"/>
      <c r="AF34" s="70"/>
    </row>
    <row r="35" spans="1:32" ht="18" x14ac:dyDescent="0.35">
      <c r="H35" s="72"/>
      <c r="I35" s="72"/>
      <c r="J35" s="72"/>
      <c r="K35" s="72"/>
      <c r="L35" s="72"/>
      <c r="M35" s="72"/>
      <c r="N35" s="72"/>
      <c r="O35" s="72"/>
      <c r="P35" s="72"/>
      <c r="Q35" s="71"/>
      <c r="R35" s="71"/>
      <c r="S35" s="71"/>
      <c r="T35" s="71"/>
      <c r="U35" s="71"/>
      <c r="V35" s="71"/>
    </row>
    <row r="36" spans="1:32" ht="21" x14ac:dyDescent="0.25">
      <c r="B36" s="59" t="s">
        <v>67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>
        <v>43591</v>
      </c>
      <c r="AC36" s="73"/>
      <c r="AD36" s="73"/>
      <c r="AE36" s="73"/>
      <c r="AF36" s="73"/>
    </row>
    <row r="37" spans="1:32" ht="21" x14ac:dyDescent="0.25">
      <c r="B37" s="59" t="s">
        <v>68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>
        <v>43592</v>
      </c>
      <c r="AC37" s="73"/>
      <c r="AD37" s="73"/>
      <c r="AE37" s="73"/>
      <c r="AF37" s="73"/>
    </row>
  </sheetData>
  <autoFilter ref="A1:AJ23"/>
  <mergeCells count="4">
    <mergeCell ref="N1:P1"/>
    <mergeCell ref="Q1:S1"/>
    <mergeCell ref="Y1:AA1"/>
    <mergeCell ref="AD1:AF1"/>
  </mergeCells>
  <pageMargins left="0.42" right="0.23" top="0.3" bottom="0.31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Հայտերի բացում</vt:lpstr>
      <vt:lpstr>Պայմանագիր կնքելու որոշում</vt:lpstr>
      <vt:lpstr>Կնքված պայմանագրի մասին հայտ․</vt:lpstr>
      <vt:lpstr>'Կնքված պայմանագրի մասին հայտ․'!Print_Area</vt:lpstr>
      <vt:lpstr>'Հայտերի բացում'!Print_Area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cp:lastPrinted>2019-05-02T06:19:09Z</cp:lastPrinted>
  <dcterms:created xsi:type="dcterms:W3CDTF">2018-12-11T12:34:02Z</dcterms:created>
  <dcterms:modified xsi:type="dcterms:W3CDTF">2019-05-07T10:43:54Z</dcterms:modified>
</cp:coreProperties>
</file>